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桌面\粤海置地\附件\"/>
    </mc:Choice>
  </mc:AlternateContent>
  <bookViews>
    <workbookView xWindow="-105" yWindow="-105" windowWidth="19425" windowHeight="10425"/>
  </bookViews>
  <sheets>
    <sheet name="会签表" sheetId="18" r:id="rId1"/>
    <sheet name="1.地下工程施工安全" sheetId="11" r:id="rId2"/>
    <sheet name="2.主体工程施工安全" sheetId="13" r:id="rId3"/>
    <sheet name="3.重大危险工程施工安全" sheetId="14" r:id="rId4"/>
    <sheet name="4.安全管理行为" sheetId="10" r:id="rId5"/>
    <sheet name="5.物料提升机与施工电梯" sheetId="15" r:id="rId6"/>
    <sheet name="6.塔式起重机与起重吊装" sheetId="16" r:id="rId7"/>
    <sheet name="7.文明施工" sheetId="17" r:id="rId8"/>
  </sheets>
  <definedNames>
    <definedName name="_xlnm.Print_Area" localSheetId="3">'3.重大危险工程施工安全'!$A$1:$J$75</definedName>
    <definedName name="哎呀">#REF!</definedName>
    <definedName name="测">#REF!</definedName>
  </definedName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D5" i="18" l="1"/>
  <c r="G27" i="17" l="1"/>
  <c r="F27" i="17"/>
  <c r="J74" i="14"/>
  <c r="G74" i="14"/>
  <c r="G7" i="18" l="1"/>
  <c r="H7" i="18"/>
  <c r="I7" i="18"/>
  <c r="F7" i="18"/>
  <c r="D7" i="18"/>
  <c r="G3" i="18"/>
  <c r="F3" i="18"/>
  <c r="E3" i="18"/>
  <c r="F11" i="10"/>
  <c r="H11" i="10"/>
  <c r="I9" i="10"/>
  <c r="I7" i="10"/>
  <c r="I5" i="10"/>
  <c r="I4" i="10"/>
  <c r="I11" i="10" s="1"/>
  <c r="D3" i="18"/>
  <c r="J40" i="14" l="1"/>
  <c r="J39" i="14"/>
  <c r="J72" i="14"/>
  <c r="J71" i="14"/>
  <c r="J70" i="14"/>
  <c r="J69" i="14"/>
  <c r="J68" i="14"/>
  <c r="J67" i="14"/>
  <c r="J66" i="14"/>
  <c r="J65" i="14"/>
  <c r="J64" i="14"/>
  <c r="J63" i="14"/>
  <c r="J62" i="14"/>
  <c r="J61" i="14"/>
  <c r="J60" i="14"/>
  <c r="J59" i="14"/>
  <c r="J58" i="14"/>
  <c r="J57" i="14"/>
  <c r="J56" i="14"/>
  <c r="J55" i="14"/>
  <c r="J54" i="14"/>
  <c r="J53" i="14"/>
  <c r="J52" i="14"/>
  <c r="J51" i="14"/>
  <c r="J50" i="14"/>
  <c r="J49" i="14"/>
  <c r="J48" i="14"/>
  <c r="J47" i="14"/>
  <c r="J46" i="14"/>
  <c r="J45" i="14"/>
  <c r="J44" i="14"/>
  <c r="J33" i="14"/>
  <c r="J31" i="14"/>
  <c r="J7" i="14"/>
  <c r="J8" i="14"/>
  <c r="J9" i="14"/>
  <c r="J10" i="14"/>
  <c r="J11" i="14"/>
  <c r="J12" i="14"/>
  <c r="J13" i="14"/>
  <c r="J14" i="14"/>
  <c r="J15" i="14"/>
  <c r="J16" i="14"/>
  <c r="J17" i="14"/>
  <c r="J18" i="14"/>
  <c r="J19" i="14"/>
  <c r="J20" i="14"/>
  <c r="J21" i="14"/>
  <c r="J22" i="14"/>
  <c r="J23" i="14"/>
  <c r="J24" i="14"/>
  <c r="J25" i="14"/>
  <c r="J26" i="14"/>
  <c r="J27" i="14"/>
  <c r="J28" i="14"/>
  <c r="J29" i="14"/>
  <c r="J30" i="14"/>
  <c r="J32" i="14"/>
  <c r="J34" i="14"/>
  <c r="J35" i="14"/>
  <c r="J36" i="14"/>
  <c r="J37" i="14"/>
  <c r="J38" i="14"/>
  <c r="J41" i="14"/>
  <c r="J42" i="14"/>
  <c r="J43" i="14"/>
  <c r="J73" i="14"/>
  <c r="J6" i="14"/>
  <c r="H74" i="14"/>
  <c r="J5" i="14"/>
  <c r="H87" i="15"/>
  <c r="H82" i="15"/>
  <c r="H79" i="15"/>
  <c r="H75" i="15"/>
  <c r="H69" i="15"/>
  <c r="H63" i="15"/>
  <c r="H57" i="15"/>
  <c r="H51" i="15"/>
  <c r="H49" i="15"/>
  <c r="H47" i="15"/>
  <c r="H45" i="15"/>
  <c r="H38" i="15"/>
  <c r="H35" i="15"/>
  <c r="H30" i="15"/>
  <c r="H26" i="15"/>
  <c r="H19" i="15"/>
  <c r="H12" i="15"/>
  <c r="H6" i="15"/>
  <c r="H60" i="16"/>
  <c r="H57" i="16"/>
  <c r="H53" i="16"/>
  <c r="H48" i="16"/>
  <c r="H45" i="16"/>
  <c r="H43" i="16"/>
  <c r="H38" i="16"/>
  <c r="H34" i="16"/>
  <c r="H32" i="16"/>
  <c r="H26" i="16"/>
  <c r="H23" i="16"/>
  <c r="H21" i="16"/>
  <c r="H15" i="16"/>
  <c r="F10" i="17"/>
  <c r="F3" i="17"/>
  <c r="G3" i="17" s="1"/>
  <c r="F7" i="17"/>
  <c r="G7" i="17" s="1"/>
  <c r="E27" i="17"/>
  <c r="D27" i="17"/>
  <c r="F26" i="17"/>
  <c r="G26" i="17" s="1"/>
  <c r="F23" i="17"/>
  <c r="G23" i="17" s="1"/>
  <c r="F20" i="17"/>
  <c r="G20" i="17" s="1"/>
  <c r="F18" i="17"/>
  <c r="G18" i="17" s="1"/>
  <c r="F16" i="17"/>
  <c r="G16" i="17" s="1"/>
  <c r="G10" i="17"/>
  <c r="F62" i="16"/>
  <c r="E62" i="16"/>
  <c r="G60" i="16"/>
  <c r="G57" i="16"/>
  <c r="G53" i="16"/>
  <c r="G48" i="16"/>
  <c r="G45" i="16"/>
  <c r="G43" i="16"/>
  <c r="G38" i="16"/>
  <c r="G34" i="16"/>
  <c r="G32" i="16"/>
  <c r="G26" i="16"/>
  <c r="G23" i="16"/>
  <c r="G21" i="16"/>
  <c r="G15" i="16"/>
  <c r="G13" i="16"/>
  <c r="H13" i="16" s="1"/>
  <c r="G7" i="16"/>
  <c r="H7" i="16" s="1"/>
  <c r="G6" i="16"/>
  <c r="H6" i="16" s="1"/>
  <c r="E89" i="15"/>
  <c r="G87" i="15"/>
  <c r="G82" i="15"/>
  <c r="G79" i="15"/>
  <c r="G63" i="15"/>
  <c r="G57" i="15"/>
  <c r="G51" i="15"/>
  <c r="G49" i="15"/>
  <c r="G47" i="15"/>
  <c r="G45" i="15"/>
  <c r="G38" i="15"/>
  <c r="G35" i="15"/>
  <c r="G30" i="15"/>
  <c r="G26" i="15"/>
  <c r="G19" i="15"/>
  <c r="G12" i="15"/>
  <c r="G6" i="15"/>
  <c r="G89" i="15" l="1"/>
  <c r="E90" i="15"/>
  <c r="G62" i="16"/>
  <c r="E63" i="16" s="1"/>
  <c r="I74" i="14"/>
  <c r="F57" i="13"/>
  <c r="I53" i="13"/>
  <c r="I49" i="13"/>
  <c r="I47" i="13"/>
  <c r="I44" i="13"/>
  <c r="I57" i="13" s="1"/>
  <c r="J44" i="13" s="1"/>
  <c r="F43" i="13"/>
  <c r="I39" i="13"/>
  <c r="I37" i="13"/>
  <c r="I31" i="13"/>
  <c r="I43" i="13" s="1"/>
  <c r="J29" i="13" s="1"/>
  <c r="I29" i="13"/>
  <c r="F28" i="13"/>
  <c r="I27" i="13"/>
  <c r="I26" i="13"/>
  <c r="I24" i="13"/>
  <c r="I23" i="13"/>
  <c r="I21" i="13"/>
  <c r="I20" i="13"/>
  <c r="I18" i="13"/>
  <c r="I17" i="13"/>
  <c r="I28" i="13" s="1"/>
  <c r="J16" i="13" s="1"/>
  <c r="I16" i="13"/>
  <c r="F15" i="13"/>
  <c r="I14" i="13"/>
  <c r="I11" i="13"/>
  <c r="I8" i="13"/>
  <c r="I7" i="13"/>
  <c r="I15" i="13" s="1"/>
  <c r="J6" i="13" s="1"/>
  <c r="F58" i="13" s="1"/>
  <c r="I6" i="13"/>
  <c r="G75" i="14" l="1"/>
  <c r="E7" i="18" s="1"/>
  <c r="D9" i="18" s="1"/>
  <c r="G8" i="11"/>
  <c r="G11" i="10" l="1"/>
  <c r="G35" i="11" l="1"/>
  <c r="F35" i="11"/>
  <c r="J35" i="11" s="1"/>
  <c r="G30" i="11"/>
  <c r="G27" i="11"/>
  <c r="G26" i="11"/>
  <c r="G23" i="11"/>
  <c r="G21" i="11"/>
  <c r="G20" i="11"/>
  <c r="G19" i="11"/>
  <c r="G18" i="11"/>
  <c r="G17" i="11"/>
  <c r="G16" i="11"/>
  <c r="G15" i="11"/>
  <c r="G14" i="11"/>
  <c r="G12" i="11"/>
  <c r="G11" i="11"/>
  <c r="G10" i="11"/>
  <c r="G9" i="11"/>
  <c r="G7" i="11"/>
  <c r="H7" i="11" s="1"/>
  <c r="G6" i="11"/>
  <c r="G5" i="11"/>
  <c r="H5" i="11" l="1"/>
  <c r="H27" i="11"/>
  <c r="H15" i="11"/>
  <c r="H8" i="11"/>
  <c r="H18" i="11"/>
  <c r="E35" i="11" l="1"/>
  <c r="I35" i="11" s="1"/>
</calcChain>
</file>

<file path=xl/sharedStrings.xml><?xml version="1.0" encoding="utf-8"?>
<sst xmlns="http://schemas.openxmlformats.org/spreadsheetml/2006/main" count="750" uniqueCount="613">
  <si>
    <t>项目：</t>
    <phoneticPr fontId="43" type="noConversion"/>
  </si>
  <si>
    <t>分项</t>
    <phoneticPr fontId="43" type="noConversion"/>
  </si>
  <si>
    <t>检查得分</t>
    <phoneticPr fontId="43" type="noConversion"/>
  </si>
  <si>
    <t>子分项</t>
    <phoneticPr fontId="43" type="noConversion"/>
  </si>
  <si>
    <t>检查内容</t>
    <phoneticPr fontId="43" type="noConversion"/>
  </si>
  <si>
    <t>图纸与现场一致性检查（15分）</t>
    <phoneticPr fontId="43" type="noConversion"/>
  </si>
  <si>
    <t>施工组织设计、施工方案（15分）</t>
    <phoneticPr fontId="43" type="noConversion"/>
  </si>
  <si>
    <t xml:space="preserve"> 标段：</t>
    <phoneticPr fontId="43" type="noConversion"/>
  </si>
  <si>
    <t>检查要点</t>
    <phoneticPr fontId="43" type="noConversion"/>
  </si>
  <si>
    <t>形象进度：</t>
    <phoneticPr fontId="43" type="noConversion"/>
  </si>
  <si>
    <t>扣分标准</t>
    <phoneticPr fontId="43" type="noConversion"/>
  </si>
  <si>
    <t>检查情况</t>
    <phoneticPr fontId="43" type="noConversion"/>
  </si>
  <si>
    <t>应得分</t>
    <phoneticPr fontId="43" type="noConversion"/>
  </si>
  <si>
    <t>得分：</t>
  </si>
  <si>
    <t>扣分</t>
    <phoneticPr fontId="43" type="noConversion"/>
  </si>
  <si>
    <t>实得分</t>
    <phoneticPr fontId="43" type="noConversion"/>
  </si>
  <si>
    <t>序号</t>
    <phoneticPr fontId="1" type="noConversion"/>
  </si>
  <si>
    <t>检查项目</t>
    <phoneticPr fontId="1" type="noConversion"/>
  </si>
  <si>
    <t>检查分项</t>
    <phoneticPr fontId="1" type="noConversion"/>
  </si>
  <si>
    <t>检查要点</t>
    <phoneticPr fontId="1" type="noConversion"/>
  </si>
  <si>
    <t>应得分数</t>
    <phoneticPr fontId="1" type="noConversion"/>
  </si>
  <si>
    <t>扣分项</t>
    <phoneticPr fontId="1" type="noConversion"/>
  </si>
  <si>
    <t>实得分数</t>
    <phoneticPr fontId="1" type="noConversion"/>
  </si>
  <si>
    <t>检查项目得分率</t>
    <phoneticPr fontId="1" type="noConversion"/>
  </si>
  <si>
    <t>检查项目权重</t>
    <phoneticPr fontId="1" type="noConversion"/>
  </si>
  <si>
    <t>分项权重</t>
    <phoneticPr fontId="1" type="noConversion"/>
  </si>
  <si>
    <t>安全生产</t>
    <phoneticPr fontId="1" type="noConversion"/>
  </si>
  <si>
    <t>安全用电</t>
    <phoneticPr fontId="1" type="noConversion"/>
  </si>
  <si>
    <t>配电箱与开关箱</t>
    <phoneticPr fontId="1" type="noConversion"/>
  </si>
  <si>
    <t xml:space="preserve">1、配电系统未采用三级配电、二级漏电保护系统的（每一例扣5分）
2、违反“一机、一闸、一漏、一箱”的（每一例扣2分）
3、电箱无门、无锁、无防雨措施；电箱内未设置系统接线图和分路标记（每一例扣2分）
4、无巡视维修记录或填写不真实的（每一例扣2分） </t>
    <phoneticPr fontId="1" type="noConversion"/>
  </si>
  <si>
    <t>现场照明、配电线路</t>
    <phoneticPr fontId="1" type="noConversion"/>
  </si>
  <si>
    <t>现场防火</t>
    <phoneticPr fontId="1" type="noConversion"/>
  </si>
  <si>
    <t>结构杆件、钢丝绳、卷扬机、吊钩及轮</t>
    <phoneticPr fontId="1" type="noConversion"/>
  </si>
  <si>
    <t>起重使用的钢丝绳的规格、型号应符合说明书要求，并应与滑轮和卷筒匹配，穿绕正确，不得有扭结、压扁、弯折、断股、断芯、笼状畸变等变形（每一例扣2分）</t>
    <phoneticPr fontId="1" type="noConversion"/>
  </si>
  <si>
    <t>卷扬机配置的棘轮、棘爪不应有裂纹（每一例扣2分）</t>
    <phoneticPr fontId="1" type="noConversion"/>
  </si>
  <si>
    <t>钢丝绳润滑应良好，并保持清洁，钢丝绳与卷筒连接应牢固，钢丝绳放出时，卷筒上应保留3圈以上（每一例扣5分）</t>
    <phoneticPr fontId="1" type="noConversion"/>
  </si>
  <si>
    <t>吊钩应设置有防脱装置，滑轮应用防止钢丝绳跳出轮槽的装置（每一例扣2分）</t>
    <phoneticPr fontId="1" type="noConversion"/>
  </si>
  <si>
    <t>吊装作业</t>
    <phoneticPr fontId="1" type="noConversion"/>
  </si>
  <si>
    <t>是否禁止人员进入回旋半径及吊物下方（每一例扣2分）</t>
    <phoneticPr fontId="1" type="noConversion"/>
  </si>
  <si>
    <t>人员、证件</t>
  </si>
  <si>
    <t>现场特殊作业人员无上岗证，人证不附；项目专职安全管理人员配备不符合规范要求（每一例扣2分）</t>
    <phoneticPr fontId="1" type="noConversion"/>
  </si>
  <si>
    <t>安全帽、安全带</t>
    <phoneticPr fontId="1" type="noConversion"/>
  </si>
  <si>
    <t xml:space="preserve">1、施工现场不戴安全帽的或安全帽带未规范佩戴的（每一例扣2分） 
2、高处作业未佩戴安全带，安全带无固定位置（每一例扣2分） </t>
    <phoneticPr fontId="1" type="noConversion"/>
  </si>
  <si>
    <t>洞口防护</t>
    <phoneticPr fontId="1" type="noConversion"/>
  </si>
  <si>
    <t>1、应及时对洞口进行防护或遮盖（每一例扣2分）</t>
    <phoneticPr fontId="1" type="noConversion"/>
  </si>
  <si>
    <t>临边防护</t>
    <phoneticPr fontId="1" type="noConversion"/>
  </si>
  <si>
    <t>基坑防护</t>
    <phoneticPr fontId="1" type="noConversion"/>
  </si>
  <si>
    <t>坑壁支护</t>
    <phoneticPr fontId="1" type="noConversion"/>
  </si>
  <si>
    <t>坑槽、管沟开挖设置安全边坡不符合安全要求的。（扣5分）</t>
    <phoneticPr fontId="1" type="noConversion"/>
  </si>
  <si>
    <t>支护设施已产生局部变形又未采取措施调整的。（每一处扣5分）</t>
    <phoneticPr fontId="1" type="noConversion"/>
  </si>
  <si>
    <t>积土、料具堆放距槽边距离小于设计规定的（扣2分）</t>
    <phoneticPr fontId="1" type="noConversion"/>
  </si>
  <si>
    <t>排水措施</t>
    <phoneticPr fontId="1" type="noConversion"/>
  </si>
  <si>
    <t>基坑施工未设置有效排水措施的。（扣5分）</t>
    <phoneticPr fontId="1" type="noConversion"/>
  </si>
  <si>
    <t>深基础施工采用坑外降水，无防止临近建筑危险沉降措施的。（扣5分）</t>
    <phoneticPr fontId="1" type="noConversion"/>
  </si>
  <si>
    <t>上下通道</t>
    <phoneticPr fontId="1" type="noConversion"/>
  </si>
  <si>
    <t>人员上下无专用通道或设置的通道不符合要求的（扣2分）</t>
    <phoneticPr fontId="1" type="noConversion"/>
  </si>
  <si>
    <t>开挖深度2m 及以上的基坑周边未按规范要求设置防护栏杆或栏杆设置不符合规范要求（每一处扣2分）</t>
    <phoneticPr fontId="1" type="noConversion"/>
  </si>
  <si>
    <t>降水井口未设置防护盖板或围栏（每一处扣2分）</t>
    <phoneticPr fontId="1" type="noConversion"/>
  </si>
  <si>
    <t>坑边、荷载</t>
    <phoneticPr fontId="1" type="noConversion"/>
  </si>
  <si>
    <t>基坑边堆置土、料具等荷载超过基坑支护设计允许要求（每一处扣2分）
施工机械与基坑边沿的安全距离不符合设计要求（每一处扣5分）</t>
    <phoneticPr fontId="1" type="noConversion"/>
  </si>
  <si>
    <t>施工机具</t>
    <phoneticPr fontId="1" type="noConversion"/>
  </si>
  <si>
    <t>钢筋加工机</t>
    <phoneticPr fontId="1" type="noConversion"/>
  </si>
  <si>
    <t>张拉设备工作区未设置防护措施。（每一处扣2分）</t>
    <phoneticPr fontId="1" type="noConversion"/>
  </si>
  <si>
    <t>钢筋加工区未设置作业棚、冷拉作业区未设置防护栏板（每一处扣2分）</t>
    <phoneticPr fontId="1" type="noConversion"/>
  </si>
  <si>
    <t>未做保护接零或未设置漏电保护器（每一处扣2分）</t>
    <phoneticPr fontId="1" type="noConversion"/>
  </si>
  <si>
    <t>电焊机</t>
    <phoneticPr fontId="1" type="noConversion"/>
  </si>
  <si>
    <t xml:space="preserve">外壳未做保护接零。（每一处扣2分） </t>
    <phoneticPr fontId="1" type="noConversion"/>
  </si>
  <si>
    <t>变压器的一次电源线长度不应大于5m。（每一处扣2分）</t>
    <phoneticPr fontId="1" type="noConversion"/>
  </si>
  <si>
    <t>电焊机械的二次线长度不应大于30m。（每一处扣2分）</t>
    <phoneticPr fontId="1" type="noConversion"/>
  </si>
  <si>
    <t>电焊机无防雨罩的。（每一处扣2分）</t>
    <phoneticPr fontId="1" type="noConversion"/>
  </si>
  <si>
    <t>无二次空载降压保护器或防触电装置的。（每一处扣2分）</t>
    <phoneticPr fontId="1" type="noConversion"/>
  </si>
  <si>
    <t>安全生产小计：</t>
    <phoneticPr fontId="1" type="noConversion"/>
  </si>
  <si>
    <t>安全管理行为</t>
    <phoneticPr fontId="43" type="noConversion"/>
  </si>
  <si>
    <t>1、照明系统灯具高度不小于2.5m，支架应采用绝缘材料固定牢固；采用碘钨灯应具有防护措施；照明电缆应具备防磨损性能；（每一例扣3分）
2、电线老化、破皮未包扎的；（每一例扣3分）
3、线路穿过道路无保护的，分配箱与开关箱间的距离超过30m,开关箱与用电设备间的距离超过3m（每一例扣3分） 
4、主电缆穿过道路无保护或架空措施，严禁电缆泡水；（每一例扣3分）。</t>
    <phoneticPr fontId="1" type="noConversion"/>
  </si>
  <si>
    <t>钢筋起吊应设专人指挥、捆绑点应牢固（每一例扣2分）</t>
    <phoneticPr fontId="1" type="noConversion"/>
  </si>
  <si>
    <t>1、临空面应设置不低于1.2M硬性防护，且设置警示标识（每一例扣2分）</t>
    <phoneticPr fontId="1" type="noConversion"/>
  </si>
  <si>
    <t>1、图纸齐全，现场施工与图纸一致。</t>
    <phoneticPr fontId="43" type="noConversion"/>
  </si>
  <si>
    <t>1、检查施工方案及时性（10分）；
2、施工方案内容与实际现场实施情况检查（5分）。</t>
    <phoneticPr fontId="43" type="noConversion"/>
  </si>
  <si>
    <t>分供方安全管理文件及基坑监测资料（50分）</t>
    <phoneticPr fontId="43" type="noConversion"/>
  </si>
  <si>
    <t>1、分供方安全管理：安全体系、安全检查、安全交底、安全会议（10分）；
2、监测管理（40分）。</t>
    <phoneticPr fontId="43" type="noConversion"/>
  </si>
  <si>
    <t>1、项目（甲方、监理、总包）未按要求编制项目安全应急预案及安全管理体系，一方缺失扣5分；
2、未对进场总包、分包单位安全管理交底，一次扣5分；
3、项目未按要求进行安全日检、周检等例行检查，一次扣5分；
4、问题整改及回复不及时、虚假整改回复情况，一处扣5分。</t>
    <phoneticPr fontId="43" type="noConversion"/>
  </si>
  <si>
    <t>材料设备进场管理资料（20分）</t>
    <phoneticPr fontId="43" type="noConversion"/>
  </si>
  <si>
    <t>1、建立安全材料设备管控台账</t>
    <phoneticPr fontId="43" type="noConversion"/>
  </si>
  <si>
    <t>1、无安全材料设备管控台账及复验台账，扣4分。</t>
    <phoneticPr fontId="43" type="noConversion"/>
  </si>
  <si>
    <t>2、台账未真实反应安全材料进场情况，或信息不全，扣2分/项。</t>
    <phoneticPr fontId="43" type="noConversion"/>
  </si>
  <si>
    <t>1、地下结构施工方案审批完成时间滞后于现场实际开工时间，扣10分；</t>
    <phoneticPr fontId="43" type="noConversion"/>
  </si>
  <si>
    <t>1、基坑监测方案缺失，扣40分；
3、现场布点与监测方案不一致，每处扣10分；
2、基坑变形监测数据不真实，监测不及时，每处扣10分。</t>
    <phoneticPr fontId="43" type="noConversion"/>
  </si>
  <si>
    <t>1、地下结构图纸节点与施工做法不一致，出现一处扣5分。</t>
    <phoneticPr fontId="43" type="noConversion"/>
  </si>
  <si>
    <r>
      <t xml:space="preserve">填写说明：
</t>
    </r>
    <r>
      <rPr>
        <sz val="12"/>
        <rFont val="微软雅黑"/>
        <family val="2"/>
        <charset val="134"/>
      </rPr>
      <t>1、安全管理行为满分为100分，采用扣分制。若部分分项无，则各分项总分以实际分数计算。
2、若其中单项得分为负值，则记为零分。
3、检查时，所处施工阶段不涉及的内容将进行甩项。</t>
    </r>
    <phoneticPr fontId="43" type="noConversion"/>
  </si>
  <si>
    <t>项目名称</t>
  </si>
  <si>
    <t>检查时间</t>
  </si>
  <si>
    <t>标段名称</t>
  </si>
  <si>
    <t>2、现场实施与方案不一致，包括车库顶板的材料及覆土堆载，出现一处扣5分。</t>
    <phoneticPr fontId="43" type="noConversion"/>
  </si>
  <si>
    <t>地下结构工程安全管理行为评分表</t>
    <phoneticPr fontId="43" type="noConversion"/>
  </si>
  <si>
    <t>地下结构工程施工安全检查表</t>
    <phoneticPr fontId="1" type="noConversion"/>
  </si>
  <si>
    <t>项目名称</t>
    <phoneticPr fontId="43" type="noConversion"/>
  </si>
  <si>
    <t>标段名称</t>
    <phoneticPr fontId="43" type="noConversion"/>
  </si>
  <si>
    <t>施工单位</t>
    <phoneticPr fontId="43" type="noConversion"/>
  </si>
  <si>
    <t>监理单位</t>
    <phoneticPr fontId="43" type="noConversion"/>
  </si>
  <si>
    <t>项目进展</t>
    <phoneticPr fontId="43" type="noConversion"/>
  </si>
  <si>
    <t>检查项目</t>
    <phoneticPr fontId="43" type="noConversion"/>
  </si>
  <si>
    <t>测区选择
原则</t>
    <phoneticPr fontId="43" type="noConversion"/>
  </si>
  <si>
    <t>检查分项</t>
    <phoneticPr fontId="43" type="noConversion"/>
  </si>
  <si>
    <t>检查要点</t>
    <phoneticPr fontId="43" type="noConversion"/>
  </si>
  <si>
    <t>应得分</t>
    <phoneticPr fontId="43" type="noConversion"/>
  </si>
  <si>
    <t>扣分标准</t>
    <phoneticPr fontId="43" type="noConversion"/>
  </si>
  <si>
    <t>扣减分</t>
    <phoneticPr fontId="43" type="noConversion"/>
  </si>
  <si>
    <t>实得分</t>
    <phoneticPr fontId="43" type="noConversion"/>
  </si>
  <si>
    <t>分项得分率</t>
    <phoneticPr fontId="43" type="noConversion"/>
  </si>
  <si>
    <t>防火（30%）</t>
    <phoneticPr fontId="43" type="noConversion"/>
  </si>
  <si>
    <t>一个标段为测区</t>
    <phoneticPr fontId="43" type="noConversion"/>
  </si>
  <si>
    <t>施工场地</t>
    <phoneticPr fontId="43" type="noConversion"/>
  </si>
  <si>
    <t>工地未设置吸烟处、随意吸烟的；</t>
    <phoneticPr fontId="43" type="noConversion"/>
  </si>
  <si>
    <t>1、工地未设置吸烟处扣5分；
2、发现吸烟者，每一例扣2分</t>
    <phoneticPr fontId="43" type="noConversion"/>
  </si>
  <si>
    <t>材料防火</t>
    <phoneticPr fontId="43" type="noConversion"/>
  </si>
  <si>
    <t>易燃易爆物品未分类存放的，可燃物品存放及加工时未采取防火措施；</t>
    <phoneticPr fontId="43" type="noConversion"/>
  </si>
  <si>
    <t>1、每一处扣3分</t>
    <phoneticPr fontId="43" type="noConversion"/>
  </si>
  <si>
    <t>现场防火</t>
    <phoneticPr fontId="43" type="noConversion"/>
  </si>
  <si>
    <t>灭火器材配置不合理的、已失效的；</t>
    <phoneticPr fontId="43" type="noConversion"/>
  </si>
  <si>
    <t>1、每一处扣4分</t>
    <phoneticPr fontId="43" type="noConversion"/>
  </si>
  <si>
    <t>高层建筑无临时消防给水系统或给水系统无水的；临时消防系统设置不符合规范要求的；</t>
    <phoneticPr fontId="43" type="noConversion"/>
  </si>
  <si>
    <t>1、每一处扣5分</t>
    <phoneticPr fontId="43" type="noConversion"/>
  </si>
  <si>
    <t>无动火审批手续和动火监护的；</t>
    <phoneticPr fontId="43" type="noConversion"/>
  </si>
  <si>
    <t>用气管理</t>
    <phoneticPr fontId="43" type="noConversion"/>
  </si>
  <si>
    <t xml:space="preserve">氧气和乙炔气瓶使用间距小于5m，或气瓶距明火小于10m又无隔离措施的；  </t>
    <phoneticPr fontId="43" type="noConversion"/>
  </si>
  <si>
    <t>气瓶无防震圈、防护帽的，或气瓶本身存在安全隐患的；</t>
    <phoneticPr fontId="43" type="noConversion"/>
  </si>
  <si>
    <t>1、每一处扣4分</t>
    <phoneticPr fontId="43" type="noConversion"/>
  </si>
  <si>
    <t xml:space="preserve">乙炔瓶使用或存放时平放的；  </t>
    <phoneticPr fontId="43" type="noConversion"/>
  </si>
  <si>
    <t>现场住宿</t>
    <phoneticPr fontId="43" type="noConversion"/>
  </si>
  <si>
    <t>在建工程楼层、库房等兼做宿舍的（库房及楼层住宿超过1人以上）；</t>
    <phoneticPr fontId="43" type="noConversion"/>
  </si>
  <si>
    <t>发现直接扣10分</t>
    <phoneticPr fontId="43" type="noConversion"/>
  </si>
  <si>
    <t>小计</t>
    <phoneticPr fontId="43" type="noConversion"/>
  </si>
  <si>
    <t>三宝、四口、五临边（30%）</t>
    <phoneticPr fontId="43" type="noConversion"/>
  </si>
  <si>
    <t>安全帽</t>
    <phoneticPr fontId="43" type="noConversion"/>
  </si>
  <si>
    <t>不戴安全帽的或佩带不符合要求的（含下颌带）；</t>
    <phoneticPr fontId="43" type="noConversion"/>
  </si>
  <si>
    <t>1、每一人扣3分</t>
    <phoneticPr fontId="43" type="noConversion"/>
  </si>
  <si>
    <t>安全网</t>
    <phoneticPr fontId="43" type="noConversion"/>
  </si>
  <si>
    <t>在建工程外侧未用密目式安全网和水平兜网封闭、材质不符合要求（外墙涂料施工时可拆）；</t>
    <phoneticPr fontId="43" type="noConversion"/>
  </si>
  <si>
    <t>1、每一处扣2分</t>
    <phoneticPr fontId="43" type="noConversion"/>
  </si>
  <si>
    <t>安全带</t>
    <phoneticPr fontId="43" type="noConversion"/>
  </si>
  <si>
    <t xml:space="preserve">高处作业未佩戴安全带；  </t>
    <phoneticPr fontId="43" type="noConversion"/>
  </si>
  <si>
    <t>1、每一人扣3分</t>
    <phoneticPr fontId="43" type="noConversion"/>
  </si>
  <si>
    <t>安全带使用不规范；</t>
    <phoneticPr fontId="43" type="noConversion"/>
  </si>
  <si>
    <t>1、每一人扣4分</t>
    <phoneticPr fontId="43" type="noConversion"/>
  </si>
  <si>
    <t>楼梯口防护</t>
    <phoneticPr fontId="43" type="noConversion"/>
  </si>
  <si>
    <t xml:space="preserve">楼梯临边未防护或防护措施不严的；                                   </t>
    <phoneticPr fontId="43" type="noConversion"/>
  </si>
  <si>
    <t>电梯井口</t>
    <phoneticPr fontId="43" type="noConversion"/>
  </si>
  <si>
    <t xml:space="preserve">未设防护栏杆或固定栅门，固定栅门式防护底部未设不低于18cm高的挡脚板；  </t>
    <phoneticPr fontId="43" type="noConversion"/>
  </si>
  <si>
    <t>1、每一处扣5分</t>
    <phoneticPr fontId="43" type="noConversion"/>
  </si>
  <si>
    <r>
      <t>电梯井内每隔两层（不大于</t>
    </r>
    <r>
      <rPr>
        <sz val="10"/>
        <rFont val="Times New Roman"/>
        <family val="1"/>
      </rPr>
      <t>10m</t>
    </r>
    <r>
      <rPr>
        <sz val="10"/>
        <rFont val="宋体"/>
        <family val="3"/>
        <charset val="134"/>
      </rPr>
      <t>）少一道平网或硬防护的；</t>
    </r>
    <phoneticPr fontId="43" type="noConversion"/>
  </si>
  <si>
    <t>预留洞口、坑井防护</t>
    <phoneticPr fontId="43" type="noConversion"/>
  </si>
  <si>
    <t>无防护措施或防护措施不符合要求、不严密的；</t>
    <phoneticPr fontId="43" type="noConversion"/>
  </si>
  <si>
    <t>防护棚</t>
    <phoneticPr fontId="43" type="noConversion"/>
  </si>
  <si>
    <t>通道口无防护棚的；</t>
    <phoneticPr fontId="43" type="noConversion"/>
  </si>
  <si>
    <t>1、每一处扣5分</t>
    <phoneticPr fontId="43" type="noConversion"/>
  </si>
  <si>
    <t>防护棚不牢固、材质不符合要求，棚顶未采用双层防护的；</t>
    <phoneticPr fontId="43" type="noConversion"/>
  </si>
  <si>
    <t>1、每一处扣3分</t>
    <phoneticPr fontId="43" type="noConversion"/>
  </si>
  <si>
    <t>基坑周边防护栏杆</t>
    <phoneticPr fontId="43" type="noConversion"/>
  </si>
  <si>
    <t>基坑周边无防护措施的或防护措施不严的；</t>
    <phoneticPr fontId="43" type="noConversion"/>
  </si>
  <si>
    <t>1、无防护措施或不符合要求的直接扣10分</t>
    <phoneticPr fontId="43" type="noConversion"/>
  </si>
  <si>
    <t>屋面和楼层、阳台临边防护栏杆</t>
    <phoneticPr fontId="43" type="noConversion"/>
  </si>
  <si>
    <t>屋面、楼层和阳台临边未设防护措施或防护措施不符合要求的；</t>
    <phoneticPr fontId="43" type="noConversion"/>
  </si>
  <si>
    <t>小计</t>
    <phoneticPr fontId="43" type="noConversion"/>
  </si>
  <si>
    <t xml:space="preserve"> 
安全用电（30%）</t>
    <phoneticPr fontId="43" type="noConversion"/>
  </si>
  <si>
    <t xml:space="preserve">
一个标段为1个测区</t>
    <phoneticPr fontId="43" type="noConversion"/>
  </si>
  <si>
    <t>外电防护</t>
    <phoneticPr fontId="43" type="noConversion"/>
  </si>
  <si>
    <t xml:space="preserve">小于安全距离又无防护措施的；                                </t>
    <phoneticPr fontId="43" type="noConversion"/>
  </si>
  <si>
    <t>防护措施不符合要求，封闭不严密的；</t>
    <phoneticPr fontId="43" type="noConversion"/>
  </si>
  <si>
    <t>每一处扣5分</t>
    <phoneticPr fontId="43" type="noConversion"/>
  </si>
  <si>
    <t>配电箱开关箱</t>
    <phoneticPr fontId="43" type="noConversion"/>
  </si>
  <si>
    <t>不符合“三级配电两级保护”要求的；</t>
    <phoneticPr fontId="43" type="noConversion"/>
  </si>
  <si>
    <t>每一处扣4分</t>
    <phoneticPr fontId="43" type="noConversion"/>
  </si>
  <si>
    <t>违反“一机、一闸、一漏、一箱”的每一处；</t>
    <phoneticPr fontId="43" type="noConversion"/>
  </si>
  <si>
    <t>一、二级电箱无门、无锁、无防雨措施的，无接地措施的；</t>
    <phoneticPr fontId="43" type="noConversion"/>
  </si>
  <si>
    <t>每一处扣3分</t>
    <phoneticPr fontId="43" type="noConversion"/>
  </si>
  <si>
    <t>电箱下引出线混乱每一处；</t>
    <phoneticPr fontId="43" type="noConversion"/>
  </si>
  <si>
    <t>一、二级电箱无电工巡视维修记录或填写不真实的；</t>
    <phoneticPr fontId="43" type="noConversion"/>
  </si>
  <si>
    <t>工作接地与重复接地不符合要求的；</t>
    <phoneticPr fontId="43" type="noConversion"/>
  </si>
  <si>
    <t>现场照明</t>
    <phoneticPr fontId="43" type="noConversion"/>
  </si>
  <si>
    <t>灯具金属外壳未作接零保护的；</t>
    <phoneticPr fontId="43" type="noConversion"/>
  </si>
  <si>
    <t>潮湿作业未使用36V以下安全电压的；</t>
    <phoneticPr fontId="43" type="noConversion"/>
  </si>
  <si>
    <t>存在直接扣15分</t>
    <phoneticPr fontId="43" type="noConversion"/>
  </si>
  <si>
    <t>配电线路</t>
    <phoneticPr fontId="43" type="noConversion"/>
  </si>
  <si>
    <t xml:space="preserve">电线老化、破皮未包扎的；    </t>
    <phoneticPr fontId="43" type="noConversion"/>
  </si>
  <si>
    <t>线路过道无保护； （手持电动工具不计）</t>
    <phoneticPr fontId="43" type="noConversion"/>
  </si>
  <si>
    <t>使用四芯电缆外加一根线替代五芯电缆的；</t>
    <phoneticPr fontId="43" type="noConversion"/>
  </si>
  <si>
    <t>电缆架设或埋设不符合要求的；</t>
    <phoneticPr fontId="43" type="noConversion"/>
  </si>
  <si>
    <t xml:space="preserve"> 施工机具（10%）</t>
    <phoneticPr fontId="43" type="noConversion"/>
  </si>
  <si>
    <t>一个标段为1个测区</t>
    <phoneticPr fontId="43" type="noConversion"/>
  </si>
  <si>
    <t>圆盘电锯</t>
    <phoneticPr fontId="43" type="noConversion"/>
  </si>
  <si>
    <t xml:space="preserve">无锯盘护罩、分料器、防护挡板安全装置每缺一项的； </t>
    <phoneticPr fontId="43" type="noConversion"/>
  </si>
  <si>
    <t>每一处扣4分</t>
    <phoneticPr fontId="43" type="noConversion"/>
  </si>
  <si>
    <t xml:space="preserve">传动部位无防护的；                                         </t>
    <phoneticPr fontId="43" type="noConversion"/>
  </si>
  <si>
    <t>未做保护接零、无漏电保护器的；</t>
    <phoneticPr fontId="43" type="noConversion"/>
  </si>
  <si>
    <t>钢筋加工机</t>
    <phoneticPr fontId="43" type="noConversion"/>
  </si>
  <si>
    <t>张拉设备工作区未设置防护措施；</t>
    <phoneticPr fontId="43" type="noConversion"/>
  </si>
  <si>
    <t>未做保护接零、无漏电保护器，传动部位无防护的；</t>
    <phoneticPr fontId="43" type="noConversion"/>
  </si>
  <si>
    <t>电焊机</t>
    <phoneticPr fontId="43" type="noConversion"/>
  </si>
  <si>
    <t>变压器的一次侧电源线长度不应大于5m；</t>
    <phoneticPr fontId="43" type="noConversion"/>
  </si>
  <si>
    <t xml:space="preserve">电焊机械的二次线长度不应大于30m； </t>
    <phoneticPr fontId="43" type="noConversion"/>
  </si>
  <si>
    <t>电焊机无防雨罩的；</t>
    <phoneticPr fontId="43" type="noConversion"/>
  </si>
  <si>
    <t>无二次空载降压保护器或防触电装置的；</t>
    <phoneticPr fontId="43" type="noConversion"/>
  </si>
  <si>
    <t>搅拌机</t>
    <phoneticPr fontId="43" type="noConversion"/>
  </si>
  <si>
    <t>搅拌机无防雨棚和作业台不安全的；</t>
    <phoneticPr fontId="43" type="noConversion"/>
  </si>
  <si>
    <t>料斗无保险挂钩或挂钩不使用的；</t>
    <phoneticPr fontId="43" type="noConversion"/>
  </si>
  <si>
    <t>传动部位无保护罩的；</t>
    <phoneticPr fontId="43" type="noConversion"/>
  </si>
  <si>
    <t>小计</t>
    <phoneticPr fontId="43" type="noConversion"/>
  </si>
  <si>
    <t>综合得分</t>
    <phoneticPr fontId="43" type="noConversion"/>
  </si>
  <si>
    <r>
      <t>填写说明：</t>
    </r>
    <r>
      <rPr>
        <b/>
        <sz val="16"/>
        <rFont val="宋体"/>
        <family val="3"/>
        <charset val="134"/>
      </rPr>
      <t xml:space="preserve">
</t>
    </r>
    <r>
      <rPr>
        <sz val="11"/>
        <rFont val="宋体"/>
        <family val="3"/>
        <charset val="134"/>
      </rPr>
      <t>1、项目一般安全施工检查满分为100分，采用扣分制。若部分分项无，则各分项总分以实际分数计算。
2、若其中单项得分为负值，则记为零分。
3、检查时，所处施工阶段不涉及的内容将进行甩项。</t>
    </r>
    <phoneticPr fontId="43" type="noConversion"/>
  </si>
  <si>
    <t>序号</t>
  </si>
  <si>
    <t>检查项目</t>
  </si>
  <si>
    <t>钢丝绳</t>
    <phoneticPr fontId="49" type="noConversion"/>
  </si>
  <si>
    <t>安全装置</t>
    <phoneticPr fontId="49" type="noConversion"/>
  </si>
  <si>
    <t>未安装安全锁或安全锁失灵；未设置挂设安全带专用安全绳及安全锁扣，或安全绳未固定在建筑物可靠位置；吊篮未安装上限位装置或限位装置失灵。</t>
    <phoneticPr fontId="49" type="noConversion"/>
  </si>
  <si>
    <t>悬挂机构</t>
    <phoneticPr fontId="49" type="noConversion"/>
  </si>
  <si>
    <t>悬挂机构前支架支撑在建筑物女儿墙上或挑檐边缘；前梁外伸长度不符合产品说明书规定；前支架与支撑面不垂直或脚轮受力；前支架调节杆未固定在上支架与悬挑梁连接的结点处；配重件的重量不符合设计规定。</t>
    <phoneticPr fontId="49" type="noConversion"/>
  </si>
  <si>
    <t>钢丝绳</t>
  </si>
  <si>
    <t>钢丝绳磨损、断丝、变形、锈蚀达到报废标准；安全绳规格、型号与工作钢丝绳不相同或未独立悬挂；利用吊篮进行电焊作业未对钢丝绳采取保护措施。</t>
    <phoneticPr fontId="49" type="noConversion"/>
  </si>
  <si>
    <t>升降操作</t>
    <phoneticPr fontId="49" type="noConversion"/>
  </si>
  <si>
    <t>操作升降人员未经培训合格；吊篮内作业人员数量超过2人；吊篮内作业人员未将安全带使用安全锁扣正确挂置在独立设置的专用安全绳上。</t>
    <phoneticPr fontId="49" type="noConversion"/>
  </si>
  <si>
    <t>材料材质及构配件制作</t>
    <phoneticPr fontId="49" type="noConversion"/>
  </si>
  <si>
    <t>构配件原材料和辅料的材质及性能不符合设计要求，或者不能提供相应的检验证明材料；构配件进入现场不能提供出厂合格证明；附着支撑结构、防倾防坠装置等关键部件未提供全部检验证明，或者未进行现场抽检的；钢管、扣件、安全网、脚手板等材质不符合要求的或无现场抽检合格证明的。</t>
    <phoneticPr fontId="49" type="noConversion"/>
  </si>
  <si>
    <t>架体构造</t>
    <phoneticPr fontId="49" type="noConversion"/>
  </si>
  <si>
    <t>架体高度超过规范规定的5倍楼高，架体宽度超过1.2米；架体悬挑长度超过2米或者大于跨度的1/2的；架体全高与支承跨度的乘积大于110m2；架体上部悬臂部分大于架体高度的2/5，或者超过6m的；主框架之间、水平支承桁架上的架体搭设不符合规范要求。</t>
    <phoneticPr fontId="49" type="noConversion"/>
  </si>
  <si>
    <t>竖向主框架与所覆盖的每个楼层应设置一道附墙支座；爬架使用时未将竖向主框架固定在附墙支座上；附墙支座与建筑物的锚固螺栓螺母不得少于两个或采用弹簧垫圈加单螺母，螺杆露出长度应符合要求；附墙支座的螺栓与墙体连接不牢固或不符合规定。</t>
    <phoneticPr fontId="49" type="noConversion"/>
  </si>
  <si>
    <t>架体搭设</t>
    <phoneticPr fontId="49" type="noConversion"/>
  </si>
  <si>
    <t>型钢悬挑梁未采用双轴对称截面的型钢；  悬挑钢梁悬挑长度应按设计确定，固定段长度小于悬挑段长度的1.25倍的； 型钢悬挑梁固定端少于2个（对）U型钢筋拉环或锚固螺栓U型钢筋拉环的、或锚固螺栓与型钢间隙未用钢楔或硬木楔楔紧的。</t>
    <phoneticPr fontId="49" type="noConversion"/>
  </si>
  <si>
    <t>剪刀撑设置</t>
    <phoneticPr fontId="49" type="noConversion"/>
  </si>
  <si>
    <t>双排脚手架未在外侧全立面设置剪刀撑或未连续设置的；每道剪刀撑宽度大于4跨，且不大于6m,斜杆与地面的倾角未在45°~60°之间的；  剪刀撑斜杆的接长采用搭接，但搭接长度小于1m，且少于2个旋转扣件固定，端部扣件的边缘至杆端距离小于100mm的。</t>
    <phoneticPr fontId="49" type="noConversion"/>
  </si>
  <si>
    <t>架体防护</t>
    <phoneticPr fontId="49" type="noConversion"/>
  </si>
  <si>
    <t>作业层外侧未设置1.2m高防护栏杆和18cm高挡脚板； 脚手架搭设与结构施工不同步的；架体不设上下通道的；作业层脚手板不满铺，铺设不符合要求； 脚手架荷载超过规定，施工荷载堆放不均匀。</t>
    <phoneticPr fontId="49" type="noConversion"/>
  </si>
  <si>
    <t>架体稳定性</t>
    <phoneticPr fontId="49" type="noConversion"/>
  </si>
  <si>
    <t>架体与塔吊附墙件及施工电梯附墙件及架体等连接或接触，导致变形。</t>
    <phoneticPr fontId="49" type="noConversion"/>
  </si>
  <si>
    <t>连墙件</t>
    <phoneticPr fontId="49" type="noConversion"/>
  </si>
  <si>
    <t>连墙件设置间距不符合规范或方案要求的；24米以上外架 未采用刚性连墙件与建筑物可靠连接，24米以下外架连墙件采用钢管连接，未顶到墙面的。</t>
  </si>
  <si>
    <t>落地式脚手架</t>
    <phoneticPr fontId="49" type="noConversion"/>
  </si>
  <si>
    <t>当脚手架基础下有设备基础、管沟时，在脚手架使用过程中开挖，且未采取加固措施的；立杆底部未设置底座或垫板，悬空的，基础不平、不实的，无扫地杆、无排水措施的。</t>
    <phoneticPr fontId="49" type="noConversion"/>
  </si>
  <si>
    <t>剪刀撑设置</t>
    <phoneticPr fontId="49" type="noConversion"/>
  </si>
  <si>
    <t>连墙件设置间距不符合规范或方案要求的； 未采用刚性连墙件与建筑物可靠连接。</t>
    <phoneticPr fontId="49" type="noConversion"/>
  </si>
  <si>
    <t>架体基础</t>
    <phoneticPr fontId="49" type="noConversion"/>
  </si>
  <si>
    <t>基础不坚实平整的，基础排水措施不得当；基础承载力不满足施工方案要求的；立杆与基础间有松动或悬空现象的；底座设置、垫板尺寸（厚度应不小于50mm，宽度不小于200mm）不满足规范要求。</t>
    <phoneticPr fontId="43" type="noConversion"/>
  </si>
  <si>
    <t>架体拉结</t>
    <phoneticPr fontId="49" type="noConversion"/>
  </si>
  <si>
    <t>架体底层第一步起未逐层设置连墙件或间隔大于4m；连墙件数量、间距等不满足规范及施工方案要求；连墙杆件两端节点未保持水平；连墙杆件两端节点偏离主节点的距离大于300mm。</t>
    <phoneticPr fontId="43" type="noConversion"/>
  </si>
  <si>
    <t>架体、平台构造</t>
    <phoneticPr fontId="49" type="noConversion"/>
  </si>
  <si>
    <r>
      <t>平台面积超10m</t>
    </r>
    <r>
      <rPr>
        <vertAlign val="superscript"/>
        <sz val="9"/>
        <color theme="1"/>
        <rFont val="微软雅黑"/>
        <family val="2"/>
        <charset val="134"/>
      </rPr>
      <t>2</t>
    </r>
    <r>
      <rPr>
        <sz val="9"/>
        <color theme="1"/>
        <rFont val="微软雅黑"/>
        <family val="2"/>
        <charset val="134"/>
      </rPr>
      <t>或超15m；立杆纵横间距、水平杆步距不满足施工方案要求；立杆垂直度偏差不满足规范要求；水平、竖向剪刀撑或水平、竖向斜杆设置宽度、间距不满足规范及施工方案要求；卸料平台主次楞、平台板、防护栏杆等构造做法不满足施工方案要求。</t>
    </r>
    <phoneticPr fontId="43" type="noConversion"/>
  </si>
  <si>
    <t>杆件连接</t>
    <phoneticPr fontId="49" type="noConversion"/>
  </si>
  <si>
    <t>扣件式架体立杆未采用对接扣件连接，相邻立杆接头设置在同步内；承插盘扣式架体立杆连接套长度小于110mm；相邻纵向水平杆接头设置在同步或同跨内；不同跨相邻接头水平方向错开距离小于500mm；相邻纵向水平杆接头搭接长度小于1m。</t>
    <phoneticPr fontId="43" type="noConversion"/>
  </si>
  <si>
    <t>剪刀撑搭接长度小于1m的；剪刀撑搭接范围内未采用不少于2个旋转扣件固定。</t>
    <phoneticPr fontId="43" type="noConversion"/>
  </si>
  <si>
    <t>安全防护</t>
    <phoneticPr fontId="49" type="noConversion"/>
  </si>
  <si>
    <t>平台板铺设不平整牢固的；平台四周未采用层板和安全网严密封闭的；平台防护栏杆未设置两道或低于1.2m的；卸料平台上未张挂限载牌、验收合格证的。</t>
    <phoneticPr fontId="43" type="noConversion"/>
  </si>
  <si>
    <t>卸料平台悬挑长度大于5m，卸料平台承载力未经设计验收；卸料平台钢丝绳、卡环、平台板、花篮螺栓、安全网材料型号及设置不满足施工方案要求；卸料平台承载力未经验收。</t>
    <phoneticPr fontId="43" type="noConversion"/>
  </si>
  <si>
    <t>平台固定端工字钢</t>
    <phoneticPr fontId="49" type="noConversion"/>
  </si>
  <si>
    <t>固定端工字钢与悬挑端工字钢长度与方案不符，固定方式，卡环数量与方案不符，两侧无防位移木塞子，与外架接触，或在外加上受力。</t>
    <phoneticPr fontId="49" type="noConversion"/>
  </si>
  <si>
    <t xml:space="preserve">平台安装  </t>
    <phoneticPr fontId="43" type="noConversion"/>
  </si>
  <si>
    <t>建筑物锐角利口周围系钢丝绳处未加衬软垫物；钢丝绳连接所用卡环数量与钢丝绳直径不匹配或少于4个；除钢丝绳头部位“安全弯”处绳卡之间的钢丝绳外，其余绳卡间的钢丝绳未绷紧；卸料平台的端部没有防位移措施；外侧未安装固定的防护栏杆或未设置完全封闭的防护挡板；卸料平台与建筑物之间铺设临时通道不平整牢固。</t>
    <phoneticPr fontId="43" type="noConversion"/>
  </si>
  <si>
    <t xml:space="preserve">安全防护   </t>
    <phoneticPr fontId="49" type="noConversion"/>
  </si>
  <si>
    <t>卸料平台上未张挂限载牌、验收合格证；平台板铺设不牢固密实；斜拉钢丝绳未拉紧的；两根钢丝绳拉在同一拉环上。</t>
    <phoneticPr fontId="43" type="noConversion"/>
  </si>
  <si>
    <t xml:space="preserve">架高20m以下时缆风绳未设1组，20~30m未设二组的；钢丝绳磨损已超过报废标准的；钢丝绳无过路保护，钢丝绳拖地。 </t>
    <phoneticPr fontId="49" type="noConversion"/>
  </si>
  <si>
    <t>卸料平台两侧无防护栏杆或防护不严的；平台无防护门或不起作用的每一处。</t>
    <phoneticPr fontId="49" type="noConversion"/>
  </si>
  <si>
    <t>起重设施</t>
    <phoneticPr fontId="49" type="noConversion"/>
  </si>
  <si>
    <t>使用磨擦式卷扬机超高限位采用断电方式的；吊篮提升使用单根钢丝绳的。</t>
    <phoneticPr fontId="49" type="noConversion"/>
  </si>
  <si>
    <r>
      <t xml:space="preserve">高支模
</t>
    </r>
    <r>
      <rPr>
        <sz val="10"/>
        <color theme="1"/>
        <rFont val="微软雅黑"/>
        <family val="2"/>
        <charset val="134"/>
      </rPr>
      <t>（搭设高度8m及以上，或搭设跨度18m及以上，或施工总荷载15kN/m2及以上，或集中线荷载20kN/m及以上。）</t>
    </r>
    <phoneticPr fontId="49" type="noConversion"/>
  </si>
  <si>
    <t>立杆基础</t>
  </si>
  <si>
    <t>立杆基础承载力不符合设计要求；支撑体系基础如遇松软土、回填土未按设计要求平整夯实，并采取防水排水措施的；立杆底部未设置底座、垫板或垫板规格不符合规范要求。</t>
    <phoneticPr fontId="49" type="noConversion"/>
  </si>
  <si>
    <t>支撑系统</t>
  </si>
  <si>
    <t>立杆间距、水平杆步距与施工方案、规范要求不符的，粱底未按方案设置立杆的，梁板下立杆纵横向间距不相等或不成倍数的；未按规范要求设置纵横向扫地杆、扫天杆的；未按施工方案、规范要求设置竖向、水平剪刀撑、之字斜撑的。</t>
    <phoneticPr fontId="49" type="noConversion"/>
  </si>
  <si>
    <t>施工荷载</t>
  </si>
  <si>
    <t>模板上施工荷载超过规定的；输送泵未与模板支架脱离的；模板上堆料超过设计荷载的。</t>
    <phoneticPr fontId="49" type="noConversion"/>
  </si>
  <si>
    <t>交底验收</t>
  </si>
  <si>
    <t>搭设前未进行安全技术交底,交底手续不全或针对性不强的；模板工程无验收手续，手续不全的。</t>
    <phoneticPr fontId="49" type="noConversion"/>
  </si>
  <si>
    <t>基础应平整夯实、混凝土硬化，落地立杆应垂直稳放在金属底座或坚固底板上。架体应在距立杆底端高度不大于20cm处设置纵、横向扫地杆。</t>
    <phoneticPr fontId="49" type="noConversion"/>
  </si>
  <si>
    <t>架体与建筑结构拉结</t>
  </si>
  <si>
    <t>脚手架与建筑物宜每层采用刚性拉结，刚性拉结建议不超过3跨，转角1m内和顶部80cm内应加密。连墙件应从底层第一步纵向水平杆处开始设置，当该处设置有困难时，应采用其他可靠固定措施。</t>
    <phoneticPr fontId="1" type="noConversion"/>
  </si>
  <si>
    <t>杆件间距与剪刀撑</t>
  </si>
  <si>
    <t>钢管脚手架底部(排)高度不大于2m，其余不大于1.8m，立杆纵距不大于1.8m，横距不大于1.5m。如搭设高度超过25m须采用双立杆或缩小间距。双排钢管脚手架中间宜每隔6跨设置一道横向斜撑，一字型、开口型双排脚手架的两端均应设置横向斜撑。剪刀撑应从底部边角从下到上连续设置，角度在45°~60°间，剪刀撑宽度不应小于4跨，且不小于6m。剪刀撑搭接长度不少于1m，且不小于三只旋转扣件。</t>
    <phoneticPr fontId="49" type="noConversion"/>
  </si>
  <si>
    <t>防护栏杆</t>
    <phoneticPr fontId="49" type="noConversion"/>
  </si>
  <si>
    <t>应沿中庭临边设置不低于1.2m的防护栏杆。</t>
    <phoneticPr fontId="49" type="noConversion"/>
  </si>
  <si>
    <t>架体内层间防护</t>
  </si>
  <si>
    <t>施工层及以下每隔3步应设置水平防护。</t>
    <phoneticPr fontId="49" type="noConversion"/>
  </si>
  <si>
    <t>临边防护</t>
    <phoneticPr fontId="49" type="noConversion"/>
  </si>
  <si>
    <t>临边防护设置不满足安全需求；未按照方案要求设置水平安全防护网；采光顶施工部位底部室内的未拉警戒线。</t>
    <phoneticPr fontId="49" type="noConversion"/>
  </si>
  <si>
    <t>安全绳设置</t>
    <phoneticPr fontId="49" type="noConversion"/>
  </si>
  <si>
    <t>作业区域未通长设置钢丝绳作为生命绳挂点。</t>
    <phoneticPr fontId="49" type="noConversion"/>
  </si>
  <si>
    <t>防滑措施</t>
    <phoneticPr fontId="49" type="noConversion"/>
  </si>
  <si>
    <t>通道及施工部位未做防滑处理（尤其禁止雨雪风雾天气上人施工）。</t>
    <phoneticPr fontId="49" type="noConversion"/>
  </si>
  <si>
    <t>吊装工具</t>
    <phoneticPr fontId="49" type="noConversion"/>
  </si>
  <si>
    <t>自制吊装工具不符合专项方案要求。</t>
    <phoneticPr fontId="49" type="noConversion"/>
  </si>
  <si>
    <t>构件码放</t>
    <phoneticPr fontId="49" type="noConversion"/>
  </si>
  <si>
    <t>构件就位后临时码放、搁置，存在高空坠落及意外的。</t>
    <phoneticPr fontId="49" type="noConversion"/>
  </si>
  <si>
    <t>用电</t>
    <phoneticPr fontId="49" type="noConversion"/>
  </si>
  <si>
    <t>无用电专项施工组织设计；电缆搭设不符合临电使用要求；配电箱/开关箱不符合“三级配电、二级保护”要求。</t>
    <phoneticPr fontId="49" type="noConversion"/>
  </si>
  <si>
    <t>消防</t>
    <phoneticPr fontId="49" type="noConversion"/>
  </si>
  <si>
    <t>无动火审批和动火监护；灭火器材配置不合理且灭火器材失效；动火部位下方易燃物未清理。</t>
    <phoneticPr fontId="49" type="noConversion"/>
  </si>
  <si>
    <t>临边防护设置不满足安全需求。</t>
    <phoneticPr fontId="49" type="noConversion"/>
  </si>
  <si>
    <t>脚手架施工</t>
    <phoneticPr fontId="49" type="noConversion"/>
  </si>
  <si>
    <t>无脚手架专项施工方案、超规范规定且无结构计算书且没有专家论证审批；未按照方案要求搭设脚手架；竖向交叉施工，且没有水平向安全防护。</t>
    <phoneticPr fontId="49" type="noConversion"/>
  </si>
  <si>
    <t>吊篮施工</t>
    <phoneticPr fontId="49" type="noConversion"/>
  </si>
  <si>
    <t>无专项施工方案，未完成审批手续、非标吊篮没有专家论证审批；未按照方案要求搭设吊篮；吊篮严禁超载，严禁作为材料运输工具；吊篮移位未检查验收即使用；配重数量不足、前后支架固定不牢；不使用期间未落地。</t>
    <phoneticPr fontId="49" type="noConversion"/>
  </si>
  <si>
    <t>不利荷载布置</t>
    <phoneticPr fontId="49" type="noConversion"/>
  </si>
  <si>
    <t>结构设计时未考虑回填土施工、施工机械的荷载不利布置；施工堆载及重车行走路线超过设计要求，且未采取相关措施。基坑支撑梁拆除时，集中堆载，超载倒置结构楼板开裂的。</t>
    <phoneticPr fontId="49" type="noConversion"/>
  </si>
  <si>
    <t>柱帽及托板</t>
    <phoneticPr fontId="49" type="noConversion"/>
  </si>
  <si>
    <t>无梁楼盖必须按有托板或柱帽的结构进行设计（托板或柱帽根部的厚度不小于柱纵筋直径的16倍，托板或柱帽的边长不小于4倍板厚和柱截面对应边长之和）</t>
    <phoneticPr fontId="49" type="noConversion"/>
  </si>
  <si>
    <t>施工缝留设</t>
    <phoneticPr fontId="49" type="noConversion"/>
  </si>
  <si>
    <t>后浇带、施工缝的留设位置，应离开柱帽（托板）边3倍的板厚。</t>
    <phoneticPr fontId="49" type="noConversion"/>
  </si>
  <si>
    <t>支撑回顶</t>
    <phoneticPr fontId="49" type="noConversion"/>
  </si>
  <si>
    <t>顶板位置施工电梯进入地下室、地库顶板钢筋加工房、地库作为施工道路位置应设置回顶支撑，回顶支撑方案应有详细的安全计算，并应确认是否与回顶设计方案相符。</t>
    <phoneticPr fontId="49" type="noConversion"/>
  </si>
  <si>
    <t>拆模强度</t>
    <phoneticPr fontId="49" type="noConversion"/>
  </si>
  <si>
    <t>混凝土拆模强度应达到设计强度的100%或设计单位认可的拆模强度。</t>
    <phoneticPr fontId="49" type="noConversion"/>
  </si>
  <si>
    <t>后浇带</t>
    <phoneticPr fontId="49" type="noConversion"/>
  </si>
  <si>
    <t>顶板覆土回填作业时地下室结构后浇带应封闭且混凝土达到设计强度；如否，应由设计单位复核堆土作业时的承载力、裂缝宽度和变形满足规范要求。</t>
    <phoneticPr fontId="49" type="noConversion"/>
  </si>
  <si>
    <t>作业行为</t>
    <phoneticPr fontId="49" type="noConversion"/>
  </si>
  <si>
    <t>顶板覆土荷载（高度）超过设计及方案要求的；顶板覆土回填作业时地下室禁止任何人员进入。</t>
    <phoneticPr fontId="49" type="noConversion"/>
  </si>
  <si>
    <t>起重吊装作业</t>
  </si>
  <si>
    <t>钢构件吊装无起重吊装专项方案；大型构件吊装，构件卸车时图快，一吊多件；地面构件堆场吊装时没有设置警戒区；高空大型构件吊装时不设警戒区；塔吊安装时下方不设警戒区；构件吊装索具损坏、不符合要求；缆风绳校正、固定时绳卡固定不符合要求。</t>
    <phoneticPr fontId="1" type="noConversion"/>
  </si>
  <si>
    <t>电气焊作业</t>
  </si>
  <si>
    <t>所有焊接、气割等动火作业操作人员无证上岗，未申请动火证私自作业；气瓶压力表等损坏；氧气乙炔气瓶混合存放；气瓶使用距离不满足安全距离；高空焊接、气割等动火作业焊接作业未接火防火措施，未接火防火措施，未设看护人员。</t>
    <phoneticPr fontId="1" type="noConversion"/>
  </si>
  <si>
    <t>高处作业</t>
  </si>
  <si>
    <t>钢柱上的临时垂直爬梯，钢柱顶部的操作平台，钢梁上行走双道安全绳高处作业的安全防护措施不符合要求；施工楼层平面安全网防护。</t>
    <phoneticPr fontId="1" type="noConversion"/>
  </si>
  <si>
    <t>脚手架工程</t>
  </si>
  <si>
    <t>脚手架材质不符合要求；脚手架基础不能保证架体的荷载；脚手板铺设或材质不符合要求；脚手架荷载超载或堆放不均匀；架体防护不符合要求。</t>
    <phoneticPr fontId="49" type="noConversion"/>
  </si>
  <si>
    <t>消防管理</t>
    <phoneticPr fontId="1" type="noConversion"/>
  </si>
  <si>
    <t>各种部位的电气焊作业无消防措施、制度或消防设施；各种明火作业点及易燃易爆点部位的消防器材配置不足。</t>
    <phoneticPr fontId="1" type="noConversion"/>
  </si>
  <si>
    <t>深度超过2米的基坑（槽）施工无临边防护措施；临边护不符合要求。</t>
    <phoneticPr fontId="49" type="noConversion"/>
  </si>
  <si>
    <t>基坑支护与支撑拆除</t>
  </si>
  <si>
    <t>在支护结构上放置或悬挂重物；在施工过程中，无防止设备、重物碰撞支护结构措施；支护设施已产生局部变形又未采取措施调整。</t>
    <phoneticPr fontId="49" type="noConversion"/>
  </si>
  <si>
    <t>基坑降排水</t>
    <phoneticPr fontId="49" type="noConversion"/>
  </si>
  <si>
    <t>高水位地区深基坑内未设置有效降水措施；深基坑边界周围地面未设置排水沟或排水不畅；深基坑边界周围地面未设置排水沟或排水不畅。</t>
    <phoneticPr fontId="49" type="noConversion"/>
  </si>
  <si>
    <t>坑边荷载</t>
  </si>
  <si>
    <t>积土、料具、构件堆放距坑边距离小于设计规定；机械设备施工、车辆行走与坑边距离不符合要求，又无措施。</t>
    <phoneticPr fontId="49" type="noConversion"/>
  </si>
  <si>
    <t>边坡安全</t>
    <phoneticPr fontId="49" type="noConversion"/>
  </si>
  <si>
    <t>机械设备施工、车辆行走与坑边距离不符合要求，又无措施。</t>
    <phoneticPr fontId="49" type="noConversion"/>
  </si>
  <si>
    <t>上下通道</t>
  </si>
  <si>
    <t>人员上下无专用通道；搭设的梯道宽度小于1M、无扶手栏杆。</t>
    <phoneticPr fontId="49" type="noConversion"/>
  </si>
  <si>
    <t>基坑变形监测</t>
    <phoneticPr fontId="49" type="noConversion"/>
  </si>
  <si>
    <t>未按规定进行基坑支护变形监测；未按规定对毗邻建筑物和重要管线和道路进行沉降观测；监测记录不全；基坑监测未正确或全面反映现场基坑情况；监测数据超过预警值或出现塌方险情征兆而无处理措施。</t>
    <phoneticPr fontId="49" type="noConversion"/>
  </si>
  <si>
    <t>违章指挥、违章作业、违反劳动纪律</t>
    <phoneticPr fontId="49" type="noConversion"/>
  </si>
  <si>
    <t>易燃易爆区随意吸烟，无灭火措施的，塔吊吊物无专职安全人员指挥的，指挥违反操作规程的（如塔吊十不吊等规定），包括现场其他违规作业及指挥的行为；未经安全教育上岗人员。现场存在群体性违章行为的。危险作业未经审批，安全措施未经落实进行作业的。可随机抽取管理人员2-3人安全知识问题，回答不正确的。</t>
    <phoneticPr fontId="49" type="noConversion"/>
  </si>
  <si>
    <t>检查项目合计</t>
  </si>
  <si>
    <t>重大危险工程安全专项检查</t>
    <phoneticPr fontId="49" type="noConversion"/>
  </si>
  <si>
    <t>安全生产</t>
  </si>
  <si>
    <t>检查要点</t>
  </si>
  <si>
    <t>分值</t>
  </si>
  <si>
    <t>扣减分</t>
  </si>
  <si>
    <t>实得分</t>
  </si>
  <si>
    <t>各小项得分率</t>
  </si>
  <si>
    <t>分项权重</t>
  </si>
  <si>
    <t>未安装起重量限制器、防坠安全器，扣15分</t>
  </si>
  <si>
    <t>起重量限制器、防坠安全器不灵敏，扣15分</t>
  </si>
  <si>
    <t>安全停层装置不符合规范要求或未达到定型化，扣5～10分</t>
  </si>
  <si>
    <t>未安装上行程限位，扣15分</t>
  </si>
  <si>
    <t>上行程限位不灵敏、安全越程不符合规范要求，扣10分</t>
  </si>
  <si>
    <t>物料提升机安装高度超过30m，未安装渐进式防坠安全器、自动停层、语音及影像信号监控装置，每项扣5分</t>
    <phoneticPr fontId="49" type="noConversion"/>
  </si>
  <si>
    <t>未设置防护围栏或设置不符合规范要求，扣5～15分</t>
  </si>
  <si>
    <t>未设置进料口防护棚或设置不符合规范要求，扣5～15分</t>
  </si>
  <si>
    <t>停层平台两侧未设置防护栏杆、挡脚板，每处扣5分</t>
  </si>
  <si>
    <t>停层平台脚手板铺设不严、不牢，每处扣2分</t>
  </si>
  <si>
    <t>未安装平台门或平台门不起作用，扣5～15分</t>
  </si>
  <si>
    <t>平台门未达到定型化，每处扣2分</t>
  </si>
  <si>
    <t>吊笼门不符合规范要求，扣10分</t>
  </si>
  <si>
    <t>附墙架结构、材质、间距不符合产品说明书要求，扣10分</t>
  </si>
  <si>
    <t>附墙架未与建筑结构可靠连接，扣10分</t>
  </si>
  <si>
    <t>缆风绳设置数量、位置不符合规范要求，扣5分</t>
  </si>
  <si>
    <t>缆风绳未使用钢丝绳或未与地锚连接，扣10分</t>
  </si>
  <si>
    <t>安装高度超过30m的物料提升机使用缆风绳，扣10分</t>
  </si>
  <si>
    <t>地锚设置不符合规范要求，每处扣5分</t>
  </si>
  <si>
    <t>钢丝绳磨损、变形、锈蚀达到报废标准，扣10分</t>
  </si>
  <si>
    <t>钢丝绳绳夹设置不符合规范要求，每处扣2分</t>
  </si>
  <si>
    <t>吊笼处于最低位置，卷筒上钢丝绳少于3圈，扣10分</t>
  </si>
  <si>
    <t>未设置钢丝绳过路保护措施或钢丝绳拖地，扣5分</t>
  </si>
  <si>
    <t>安装、拆卸单位未取得专业承包资质和安全生产许可证，扣 10 分</t>
  </si>
  <si>
    <t>未制定专项施工方案或未经审核、审批，扣10分</t>
  </si>
  <si>
    <t>未履行验收程序或验收表未经责任人签字，扣5～10分</t>
  </si>
  <si>
    <t>安装、拆除人员及司机未持证上岗，扣10分</t>
  </si>
  <si>
    <t>物料提升机作业前未按规定进行例行检查或未填写检查记录，扣4分</t>
  </si>
  <si>
    <t>基础的承载力、平整度不符合规范要求，扣5～10分</t>
  </si>
  <si>
    <t>基础周边未设排水设施，扣5分</t>
  </si>
  <si>
    <t>井架停层平台通道处的结构未采取加强措施，扣8分</t>
  </si>
  <si>
    <t>卷扬机、曳引机安装不牢固，扣10分</t>
  </si>
  <si>
    <t>卷筒与导轨架底部导向轮的距离小于20倍卷筒宽度未设置排绳器，扣5分</t>
  </si>
  <si>
    <t>钢丝绳在卷筒上排列不整齐，扣5分</t>
  </si>
  <si>
    <t>滑轮与导轨架、吊笼未采用刚性连接，扣10分</t>
  </si>
  <si>
    <t>滑轮与钢丝绳不匹配，扣10分</t>
  </si>
  <si>
    <t>卷筒、滑轮未设置防止钢丝绳脱出装置，扣5分</t>
  </si>
  <si>
    <t>曳引钢丝绳为2根及以上时，未设置曳引力平衡装置，扣5分</t>
  </si>
  <si>
    <t>通信装置</t>
  </si>
  <si>
    <t>未按规范要求设置通信装置，扣5分</t>
  </si>
  <si>
    <t>通信装置信号显示不清晰，扣3分</t>
  </si>
  <si>
    <t>卷扬机操作棚</t>
  </si>
  <si>
    <t>未设置卷扬机操作棚，扣10分</t>
  </si>
  <si>
    <t>操作棚搭设不符合规范要求，扣5～10分</t>
  </si>
  <si>
    <t>物料提升机在其他防雷保护范围以外未设置避雷装置，扣5分</t>
  </si>
  <si>
    <t>避雷装置不符合规范要求，扣3分</t>
  </si>
  <si>
    <t>未安装起重量限制器或起重量限制器不灵敏，扣10分</t>
  </si>
  <si>
    <t>未安装渐进式防坠安全器或防坠安全器不灵敏，扣10分</t>
  </si>
  <si>
    <t>防坠安全器超过有效标定期限，扣10分</t>
  </si>
  <si>
    <t>对重钢丝绳未安装防松绳装置或防松绳装置不灵敏，扣5分</t>
  </si>
  <si>
    <t>未安装急停开关或急停开关不符合规范要求，扣5分</t>
  </si>
  <si>
    <t>未安装吊笼和对重缓冲器或缓冲器不符合规范要求，扣5分</t>
  </si>
  <si>
    <t>未安装极限开关或极限开关不灵敏，扣10分</t>
  </si>
  <si>
    <t>未安装上限位开关或上限位开关不灵敏，扣10分</t>
  </si>
  <si>
    <t>未安装下限位开关或下限位开关不灵敏，扣5分</t>
  </si>
  <si>
    <t>极限开关与上限位开关安全越程不符合规范要求，扣5分</t>
  </si>
  <si>
    <t>未安装吊笼门机电连锁装置或不灵敏，扣10分</t>
  </si>
  <si>
    <t>未安装吊笼顶窗电气安全开关或不灵敏，扣5分</t>
  </si>
  <si>
    <t>未设置地面防护围栏或设置不符合规范要求，扣5～10分</t>
  </si>
  <si>
    <t>未安装地面防护围栏门联锁保护装置或联锁保护装置不灵敏，扣5～8分</t>
  </si>
  <si>
    <t>未设置出入口防护棚或设置不符合规范要求，扣5～10分</t>
  </si>
  <si>
    <t>停层平台搭设不符合规范要求，扣5～8分</t>
  </si>
  <si>
    <t>未安装层门或层门不起作用，扣5～10分</t>
  </si>
  <si>
    <t>层门不符合规范要求、未达到定型化，每处扣2分</t>
  </si>
  <si>
    <t>对重钢丝绳绳数少于2根或未相对独立，扣5分</t>
  </si>
  <si>
    <t>钢丝绳的规格、固定不符合产品说明书及规范要求，扣10分</t>
  </si>
  <si>
    <t>滑轮未安装钢丝绳防脱装置或不符合规范要求，扣4分</t>
  </si>
  <si>
    <t>对重重量、固定不符合产品说明书及规范要求，扣10分</t>
  </si>
  <si>
    <t>对重未安装防脱轨保护装置，扣5分</t>
  </si>
  <si>
    <t>未编制安装、拆卸专项方案或专项方案未经审核、审批，扣10分</t>
  </si>
  <si>
    <t>施工升降机作业前未按规定进行例行检查，未填写检查记录，扣 4 分</t>
  </si>
  <si>
    <t>基础制作、验收不符合产品说明书及规范要求，扣5～10 分</t>
  </si>
  <si>
    <t>基础设置在地下室顶板或楼面结构上，未对其支承结构进行承载力验算，扣10 分</t>
  </si>
  <si>
    <t>基础未设置排水设施，扣4分</t>
  </si>
  <si>
    <t>电气安全</t>
  </si>
  <si>
    <t>施工升降机与架空线路小于安全距离未采取防护措施，扣10分</t>
  </si>
  <si>
    <t>防护措施不符合规范要求，扣5分</t>
  </si>
  <si>
    <t>未设置电缆导向架或设置不符合规范要求，扣5分</t>
  </si>
  <si>
    <t>施工升降机在防雷保护范围以外未设置避雷装置，扣10分</t>
  </si>
  <si>
    <t>避雷装置不符合规范要求，扣5分</t>
  </si>
  <si>
    <t>未安装楼层信号联络装置，扣10分</t>
  </si>
  <si>
    <t>楼层联络信号不清晰，扣5分</t>
  </si>
  <si>
    <t>合计</t>
  </si>
  <si>
    <t>分项得分率</t>
  </si>
  <si>
    <t>保护装置</t>
    <phoneticPr fontId="49" type="noConversion"/>
  </si>
  <si>
    <t>塔式起重机顶部高度大于30m且高于周围建筑物未安装障碍指示灯，扣10分</t>
    <phoneticPr fontId="49" type="noConversion"/>
  </si>
  <si>
    <t>吊钩未安装钢丝绳防脱钩装置或不符合规范要求，扣10分</t>
  </si>
  <si>
    <t>吊钩磨损、变形达到报废标准，扣10分</t>
  </si>
  <si>
    <t>滑轮、卷筒未安装钢丝绳防脱装置或不符合规范要求，扣4分</t>
  </si>
  <si>
    <t>滑轮及卷筒磨损达到报废标准，扣10分</t>
  </si>
  <si>
    <t>钢丝绳的规格、固定、缠绕不符合产品说明书及规范要求，扣5～10分</t>
  </si>
  <si>
    <t>多塔作业未制定专项施工方案或施工方案未经审批，扣10分</t>
  </si>
  <si>
    <t>任意两台塔式起重机之间的最小架设距离不符合规范要求，扣10分</t>
  </si>
  <si>
    <t>未制定安装、拆卸专项方案，扣10分</t>
  </si>
  <si>
    <t>方案未经审核、审批，扣10分</t>
  </si>
  <si>
    <t>安装、拆除人员及司机、指挥未持证上岗，扣10分</t>
  </si>
  <si>
    <t>塔式起重机作业前未按规定进行例行检查，未填写检查记录，扣4分</t>
  </si>
  <si>
    <t>实行多班作业未按规定填写交接班记录，扣3分</t>
  </si>
  <si>
    <t>塔式起重机高度超过规定未安装附着装置，扣10分</t>
  </si>
  <si>
    <t>附着装置水平距离不满足产品说明书要求未进行设计计算和审批，扣 8分</t>
  </si>
  <si>
    <t>主要结构件的变形、锈蚀不符合规范要求，扣10分</t>
  </si>
  <si>
    <t>平台、走道、梯子、护栏的设置不符合规范要求，扣4～8分</t>
  </si>
  <si>
    <t>高强螺栓、销轴、紧固件的紧固、连接不符合规范要求，扣5～10分</t>
  </si>
  <si>
    <t>未采用TN-S接零保护系统供电，扣10分</t>
  </si>
  <si>
    <t>塔式起重机与架空线路安全距离不符合规范要求，未采取防护措施，扣10分</t>
  </si>
  <si>
    <t>未安装避雷接地装置，扣10分</t>
  </si>
  <si>
    <t>避雷接地装置不符合规范要求，扣 5分</t>
  </si>
  <si>
    <t>电缆使用及固定不符合规范要求，扣5分</t>
  </si>
  <si>
    <t>起重吊装</t>
  </si>
  <si>
    <t>未编制专项施工方案或专项施工方案未经审核、审批，扣10分</t>
  </si>
  <si>
    <t>超规模的起重吊装专项施工方案未按规定组织专家论证，扣10分</t>
  </si>
  <si>
    <t>未安装荷载限制装置或不灵敏，扣10分</t>
  </si>
  <si>
    <t>未安装行程限位装置或不灵敏，扣10分</t>
  </si>
  <si>
    <t>起重拔杆组装不符合设计要求，扣10分</t>
  </si>
  <si>
    <t>起重拔杆组装后未履行验收程序或验收表无责任人签字，扣5～10分</t>
  </si>
  <si>
    <t>钢丝绳磨损、断丝、变形、锈蚀达到报废标准，扣10分</t>
  </si>
  <si>
    <t>钢丝绳规格不符合起重机产品说明书要求，扣10分</t>
  </si>
  <si>
    <t>吊钩、卷筒、滑轮磨损达到报废标准扣10分</t>
  </si>
  <si>
    <t>吊钩、卷筒、滑轮未安装钢丝绳防脱装置，扣5～10分</t>
  </si>
  <si>
    <t>起重拔杆的缆风绳、地锚设置不符合设计要求，扣8分</t>
  </si>
  <si>
    <t>起重机行走作业处地面承载能力不符合产品说明书要求或未采用有效加固措施，扣10分</t>
  </si>
  <si>
    <t>起重机与架空线路安全距离不符合规范要求，扣10分</t>
  </si>
  <si>
    <t>起重机司机无证操作或操作证与操作机型不符，扣5～10 分</t>
  </si>
  <si>
    <t>未设置专职信号指挥和司索人员，扣10分</t>
  </si>
  <si>
    <t>作业前未按规定进行安全技术交底或交底未形成文字记录，扣5～10分</t>
  </si>
  <si>
    <t>多台起重机同时起吊一个构件时，单台起重机所承受的荷载不符合专项施工方案要求，扣10分</t>
  </si>
  <si>
    <t>吊索系挂点不符合专项施工方案要求，扣5分</t>
  </si>
  <si>
    <t>起重机作业时起重臂下有人停留或吊运重物从人的正上方通过，扣10分</t>
  </si>
  <si>
    <t>起重机吊具载运人员，扣10分</t>
  </si>
  <si>
    <t>吊运易散落物件不使用吊笼，扣6分</t>
  </si>
  <si>
    <t>未按规定设置高处作业平台，扣10分</t>
  </si>
  <si>
    <t>高处作业平台设置不符合规范要求，扣5～10分</t>
  </si>
  <si>
    <t>未按规定设置爬梯或爬梯的强度、构造不符合规范要求，扣5～8分</t>
  </si>
  <si>
    <t>未按规定设置安全带悬挂点，扣8分</t>
  </si>
  <si>
    <t>构件码放荷载超过作业面承载能力，扣10分</t>
  </si>
  <si>
    <t>构件码放高度超过规定要求，扣4分</t>
  </si>
  <si>
    <t>大型构件码放无稳定措施，扣8分</t>
  </si>
  <si>
    <t>警戒监护</t>
  </si>
  <si>
    <t>未按规定设置作业警戒区，扣10分</t>
  </si>
  <si>
    <t>警戒区未设专人监护，扣5分</t>
  </si>
  <si>
    <t>合 计</t>
  </si>
  <si>
    <t>各小项合格率</t>
  </si>
  <si>
    <t xml:space="preserve">文明施工
</t>
  </si>
  <si>
    <t>在市区主要路段的工地周围未设置高于2.5m的封闭围挡扣5分，一般路段的工地周围未设置高于1.8m的封闭围挡扣5分</t>
  </si>
  <si>
    <t>工地围挡没有沿工地四周连续设置扣5分</t>
    <phoneticPr fontId="43" type="noConversion"/>
  </si>
  <si>
    <t>围挡材料不坚固、不稳定扣3分</t>
    <phoneticPr fontId="43" type="noConversion"/>
  </si>
  <si>
    <t>不同标段、示范区隔离围合简陋不美观，标识不清晰、存在明显破损等影响外观的缺陷的扣3分</t>
    <phoneticPr fontId="43" type="noConversion"/>
  </si>
  <si>
    <t>施工现场出入口工地大门未标有企业名称或标识，标准低于集团要求的扣10分。</t>
    <phoneticPr fontId="43" type="noConversion"/>
  </si>
  <si>
    <t>施工现场出入口未设置大门的扣10分，未设置门卫室的扣5分</t>
    <phoneticPr fontId="43" type="noConversion"/>
  </si>
  <si>
    <t>进入施工现场不佩戴工作卡的每人扣3分</t>
    <phoneticPr fontId="43" type="noConversion"/>
  </si>
  <si>
    <t>出工地门口处未设置车辆冲洗设施，或冲洗设施运行故障的扣5分；</t>
    <phoneticPr fontId="43" type="noConversion"/>
  </si>
  <si>
    <t>施工道路宽度设置不合理、无硬化，存在严重破损、路面不干净整洁的每处扣5分；</t>
    <phoneticPr fontId="43" type="noConversion"/>
  </si>
  <si>
    <t>现场作业、运输、存放材料等采取的防尘措施不齐全、不合理每处扣3分</t>
    <phoneticPr fontId="43" type="noConversion"/>
  </si>
  <si>
    <t>排水设施不齐全或排水坡度不足、有积水扣每处2分</t>
    <phoneticPr fontId="43" type="noConversion"/>
  </si>
  <si>
    <t>现场随意大小便的，每处扣2分</t>
  </si>
  <si>
    <t>现场未设置吸烟处的扣2分</t>
    <phoneticPr fontId="43" type="noConversion"/>
  </si>
  <si>
    <t>楼栋出入口处未设置防护棚的每处扣10分</t>
    <phoneticPr fontId="43" type="noConversion"/>
  </si>
  <si>
    <t>施工通道设置宽度不合理、存在严重破损、不干净整洁的每处扣2分；</t>
    <phoneticPr fontId="43" type="noConversion"/>
  </si>
  <si>
    <t>材料未分类清晰，未标识明确，未集中堆放整齐每处2分；</t>
    <phoneticPr fontId="43" type="noConversion"/>
  </si>
  <si>
    <t>堆放形式和保护措施不符合要求的每处2分。</t>
    <phoneticPr fontId="43" type="noConversion"/>
  </si>
  <si>
    <t>场地内工完场清不到位每处扣2分</t>
    <phoneticPr fontId="43" type="noConversion"/>
  </si>
  <si>
    <t>楼层内清理不及时未清理每处扣2分</t>
    <phoneticPr fontId="43" type="noConversion"/>
  </si>
  <si>
    <t>脚手架材料、垃圾残渣未及时清理的每处扣2分</t>
    <phoneticPr fontId="43" type="noConversion"/>
  </si>
  <si>
    <r>
      <t>大门口处设置的</t>
    </r>
    <r>
      <rPr>
        <sz val="14"/>
        <color indexed="10"/>
        <rFont val="微软雅黑"/>
        <family val="2"/>
        <charset val="134"/>
      </rPr>
      <t>“七牌一图”</t>
    </r>
    <r>
      <rPr>
        <sz val="14"/>
        <color indexed="8"/>
        <rFont val="微软雅黑"/>
        <family val="2"/>
        <charset val="134"/>
      </rPr>
      <t>内容不全、缺一项扣2分</t>
    </r>
    <phoneticPr fontId="43" type="noConversion"/>
  </si>
  <si>
    <t>未设置楼栋、楼层标识牌、外架验收牌；每处扣2分</t>
    <phoneticPr fontId="43" type="noConversion"/>
  </si>
  <si>
    <t>未设置施工场地路线导视牌扣2分</t>
    <phoneticPr fontId="43" type="noConversion"/>
  </si>
  <si>
    <t>其它</t>
  </si>
  <si>
    <t>安全防护网清洁完整，无破损、漏挂、污染等现象，每处扣2分。</t>
  </si>
  <si>
    <t>检查方式及评分标准：
    1、采用扣分制，如有无法检查项目则进行甩项处理，权重按实际检查项目得分进行汇总。
    2、分项检查时按检查要点进行扣分处理，检查项目得分反映风险程度，当检查项目为负值时，得分按零分计取。</t>
    <phoneticPr fontId="1" type="noConversion"/>
  </si>
  <si>
    <r>
      <t xml:space="preserve">  塔式起重机与起重吊装  </t>
    </r>
    <r>
      <rPr>
        <b/>
        <sz val="16"/>
        <rFont val="微软雅黑"/>
        <family val="2"/>
        <charset val="134"/>
      </rPr>
      <t>评分表</t>
    </r>
    <phoneticPr fontId="1" type="noConversion"/>
  </si>
  <si>
    <t xml:space="preserve">检查方式及评分标准：
    1、采用扣分制，如有无法检查项目则进行甩项处理，权重按实际检查项目得分进行汇总。
    2、分项检查时按检查要点进行扣分处理，检查项目得分反映风险程度，当检查项目为负值时，得分按零分计取。 </t>
    <phoneticPr fontId="1" type="noConversion"/>
  </si>
  <si>
    <r>
      <t>钢丝绳直径小于8mm或角度不符合45</t>
    </r>
    <r>
      <rPr>
        <sz val="12"/>
        <color indexed="8"/>
        <rFont val="微软雅黑"/>
        <family val="2"/>
        <charset val="134"/>
      </rPr>
      <t>°～60°要求，扣5～10 分</t>
    </r>
  </si>
  <si>
    <t>扣    分    标    准</t>
    <phoneticPr fontId="1" type="noConversion"/>
  </si>
  <si>
    <t>重大危险工程安全专项检查表</t>
    <phoneticPr fontId="49" type="noConversion"/>
  </si>
  <si>
    <t>无同步升降装置或有同步升降装置但达不到同步升降；无符合要求的防坠装置；防倾覆装置不符合要求。</t>
    <phoneticPr fontId="49" type="noConversion"/>
  </si>
  <si>
    <t>安全装置</t>
    <phoneticPr fontId="49" type="noConversion"/>
  </si>
  <si>
    <t>附着支撑</t>
    <phoneticPr fontId="49" type="noConversion"/>
  </si>
  <si>
    <t>连墙件</t>
    <phoneticPr fontId="49" type="noConversion"/>
  </si>
  <si>
    <t>安全防护</t>
    <phoneticPr fontId="49" type="noConversion"/>
  </si>
  <si>
    <t xml:space="preserve">平台构造   </t>
    <phoneticPr fontId="43" type="noConversion"/>
  </si>
  <si>
    <t>每处扣5分</t>
  </si>
  <si>
    <t>每处扣5分</t>
    <phoneticPr fontId="43" type="noConversion"/>
  </si>
  <si>
    <t>每处扣3分</t>
    <phoneticPr fontId="1" type="noConversion"/>
  </si>
  <si>
    <t>每处扣3分</t>
    <phoneticPr fontId="1" type="noConversion"/>
  </si>
  <si>
    <r>
      <t>1、现场应设置消防水源、消防桶、消防砂；（每一处扣2分）
2、现场应设置消防环道，确保道路畅通；（每一处扣2分）
3、钢筋加工区域灭火器材不按规范配置或失效；（每一处扣2分）
4、气瓶存放不符合要求、气瓶间距小于5m、距明火小于10m又无隔离措施、气瓶无防震圈、防护帽</t>
    </r>
    <r>
      <rPr>
        <sz val="12"/>
        <rFont val="微软雅黑"/>
        <family val="2"/>
        <charset val="134"/>
      </rPr>
      <t>（每一处扣2分）</t>
    </r>
    <phoneticPr fontId="1" type="noConversion"/>
  </si>
  <si>
    <t>主体工程施工安全检查表</t>
    <phoneticPr fontId="43" type="noConversion"/>
  </si>
  <si>
    <r>
      <t xml:space="preserve">  文明施工  </t>
    </r>
    <r>
      <rPr>
        <b/>
        <sz val="18"/>
        <color indexed="8"/>
        <rFont val="微软雅黑"/>
        <family val="2"/>
        <charset val="134"/>
      </rPr>
      <t>评分表</t>
    </r>
  </si>
  <si>
    <r>
      <t xml:space="preserve">  物料提升机与施工升降机 </t>
    </r>
    <r>
      <rPr>
        <b/>
        <sz val="14"/>
        <rFont val="微软雅黑"/>
        <family val="2"/>
        <charset val="134"/>
      </rPr>
      <t>评分表</t>
    </r>
  </si>
  <si>
    <t>检查项得分</t>
    <phoneticPr fontId="43" type="noConversion"/>
  </si>
  <si>
    <t>检查项权重</t>
    <phoneticPr fontId="43" type="noConversion"/>
  </si>
  <si>
    <t>备注：（如对检查存有异议，可在此说明）</t>
  </si>
  <si>
    <t>评估组组长                         （签名）</t>
  </si>
  <si>
    <t>总包单位
（签名）</t>
    <phoneticPr fontId="43" type="noConversion"/>
  </si>
  <si>
    <t>监理单位
（签名）</t>
    <phoneticPr fontId="43" type="noConversion"/>
  </si>
  <si>
    <t>甲方单位
（签名）</t>
    <phoneticPr fontId="43" type="noConversion"/>
  </si>
  <si>
    <t>地下工程安全文明</t>
    <phoneticPr fontId="1" type="noConversion"/>
  </si>
  <si>
    <t>主体工程安全文明</t>
    <phoneticPr fontId="1" type="noConversion"/>
  </si>
  <si>
    <t>得分</t>
    <phoneticPr fontId="1" type="noConversion"/>
  </si>
  <si>
    <t>文明施工</t>
    <phoneticPr fontId="1" type="noConversion"/>
  </si>
  <si>
    <t>地下施工安全</t>
    <phoneticPr fontId="43" type="noConversion"/>
  </si>
  <si>
    <t>评估主要结果</t>
    <phoneticPr fontId="1" type="noConversion"/>
  </si>
  <si>
    <t>塔式起重机与起重吊装</t>
    <phoneticPr fontId="1" type="noConversion"/>
  </si>
  <si>
    <t>主体施工安全</t>
    <phoneticPr fontId="43" type="noConversion"/>
  </si>
  <si>
    <t>重大危险工程</t>
    <phoneticPr fontId="43" type="noConversion"/>
  </si>
  <si>
    <t>安全管理行为</t>
    <phoneticPr fontId="1" type="noConversion"/>
  </si>
  <si>
    <t>物料提升机与施工电梯</t>
    <phoneticPr fontId="1" type="noConversion"/>
  </si>
  <si>
    <t>塔式起重机与起重吊装</t>
    <phoneticPr fontId="1" type="noConversion"/>
  </si>
  <si>
    <t>文明施工</t>
    <phoneticPr fontId="43" type="noConversion"/>
  </si>
  <si>
    <t>消防</t>
    <phoneticPr fontId="1" type="noConversion"/>
  </si>
  <si>
    <t>机械设备</t>
    <phoneticPr fontId="1" type="noConversion"/>
  </si>
  <si>
    <t>安全防护</t>
    <phoneticPr fontId="1" type="noConversion"/>
  </si>
  <si>
    <t>高处作业吊篮</t>
    <phoneticPr fontId="49" type="noConversion"/>
  </si>
  <si>
    <t>附着式升降脚手架
（爬架）</t>
    <phoneticPr fontId="49" type="noConversion"/>
  </si>
  <si>
    <t>悬挑脚手架</t>
    <phoneticPr fontId="49" type="noConversion"/>
  </si>
  <si>
    <t>卸料平台（落地式）</t>
    <phoneticPr fontId="49" type="noConversion"/>
  </si>
  <si>
    <t>卸料平台（悬挑式）</t>
    <phoneticPr fontId="49" type="noConversion"/>
  </si>
  <si>
    <t>物料提升机</t>
    <phoneticPr fontId="49" type="noConversion"/>
  </si>
  <si>
    <t>高中庭</t>
    <phoneticPr fontId="49" type="noConversion"/>
  </si>
  <si>
    <t>采光顶</t>
    <phoneticPr fontId="49" type="noConversion"/>
  </si>
  <si>
    <t>幕墙工程</t>
    <phoneticPr fontId="49" type="noConversion"/>
  </si>
  <si>
    <t>无梁楼盖</t>
    <phoneticPr fontId="1" type="noConversion"/>
  </si>
  <si>
    <t>钢结构工程</t>
    <phoneticPr fontId="49" type="noConversion"/>
  </si>
  <si>
    <t>基坑工程</t>
    <phoneticPr fontId="49" type="noConversion"/>
  </si>
  <si>
    <t>人的不安全行为（三违违章指挥、违章作业、违反劳动纪律）</t>
    <phoneticPr fontId="49" type="noConversion"/>
  </si>
  <si>
    <t>1、关键节点管理
（15分）</t>
    <phoneticPr fontId="43" type="noConversion"/>
  </si>
  <si>
    <t>2、施工方案管理
（15分）</t>
    <phoneticPr fontId="43" type="noConversion"/>
  </si>
  <si>
    <t>3、安全管理文件及监测管理
（50分）</t>
    <phoneticPr fontId="43" type="noConversion"/>
  </si>
  <si>
    <t>4、材料检查管理
（20分）</t>
    <phoneticPr fontId="43" type="noConversion"/>
  </si>
  <si>
    <t>物料提升机</t>
    <phoneticPr fontId="1" type="noConversion"/>
  </si>
  <si>
    <t>施工升降机</t>
    <phoneticPr fontId="1" type="noConversion"/>
  </si>
  <si>
    <t>安全装置</t>
    <phoneticPr fontId="1" type="noConversion"/>
  </si>
  <si>
    <t>防护设施</t>
    <phoneticPr fontId="1" type="noConversion"/>
  </si>
  <si>
    <t>附墙架与缆风绳</t>
    <phoneticPr fontId="1" type="noConversion"/>
  </si>
  <si>
    <t>钢丝绳</t>
    <phoneticPr fontId="1" type="noConversion"/>
  </si>
  <si>
    <t>安拆、验收与使用</t>
    <phoneticPr fontId="1" type="noConversion"/>
  </si>
  <si>
    <t>基础与导轨架</t>
    <phoneticPr fontId="1" type="noConversion"/>
  </si>
  <si>
    <t>动力与传动</t>
    <phoneticPr fontId="1" type="noConversion"/>
  </si>
  <si>
    <t>避雷装置</t>
    <phoneticPr fontId="1" type="noConversion"/>
  </si>
  <si>
    <t>限位装置</t>
    <phoneticPr fontId="1" type="noConversion"/>
  </si>
  <si>
    <t>钢丝绳、滑轮与对重</t>
    <phoneticPr fontId="1" type="noConversion"/>
  </si>
  <si>
    <t>方案及验收</t>
    <phoneticPr fontId="1" type="noConversion"/>
  </si>
  <si>
    <t>基础</t>
    <phoneticPr fontId="1" type="noConversion"/>
  </si>
  <si>
    <t>通信装置</t>
    <phoneticPr fontId="1" type="noConversion"/>
  </si>
  <si>
    <t>塔式起重机</t>
    <phoneticPr fontId="49" type="noConversion"/>
  </si>
  <si>
    <t>吊钩、滑轮、卷筒与钢丝绳</t>
    <phoneticPr fontId="1" type="noConversion"/>
  </si>
  <si>
    <t>多塔作业</t>
    <phoneticPr fontId="1" type="noConversion"/>
  </si>
  <si>
    <t>安拆、验收与使用</t>
    <phoneticPr fontId="1" type="noConversion"/>
  </si>
  <si>
    <t>附着</t>
    <phoneticPr fontId="1" type="noConversion"/>
  </si>
  <si>
    <t>结构设施</t>
    <phoneticPr fontId="1" type="noConversion"/>
  </si>
  <si>
    <t>电气安全</t>
    <phoneticPr fontId="1" type="noConversion"/>
  </si>
  <si>
    <t>施工方案</t>
    <phoneticPr fontId="1" type="noConversion"/>
  </si>
  <si>
    <t>起重机械</t>
    <phoneticPr fontId="1" type="noConversion"/>
  </si>
  <si>
    <t>钢丝绳与地锚</t>
    <phoneticPr fontId="1" type="noConversion"/>
  </si>
  <si>
    <t>作业环境</t>
    <phoneticPr fontId="1" type="noConversion"/>
  </si>
  <si>
    <t>作业人员</t>
    <phoneticPr fontId="1" type="noConversion"/>
  </si>
  <si>
    <t>起重吊装</t>
    <phoneticPr fontId="1" type="noConversion"/>
  </si>
  <si>
    <t>高处作业</t>
    <phoneticPr fontId="1" type="noConversion"/>
  </si>
  <si>
    <t>构件码放</t>
    <phoneticPr fontId="1" type="noConversion"/>
  </si>
  <si>
    <t>现场围挡</t>
    <phoneticPr fontId="43" type="noConversion"/>
  </si>
  <si>
    <t>封闭管理</t>
    <phoneticPr fontId="43" type="noConversion"/>
  </si>
  <si>
    <t>施工场地</t>
    <phoneticPr fontId="43" type="noConversion"/>
  </si>
  <si>
    <t>施工通道</t>
    <phoneticPr fontId="43" type="noConversion"/>
  </si>
  <si>
    <t>现场材料</t>
    <phoneticPr fontId="43" type="noConversion"/>
  </si>
  <si>
    <t>工完场清</t>
    <phoneticPr fontId="43" type="noConversion"/>
  </si>
  <si>
    <t>施工现场标牌</t>
    <phoneticPr fontId="43" type="noConversion"/>
  </si>
  <si>
    <t>得分</t>
    <phoneticPr fontId="1" type="noConversion"/>
  </si>
  <si>
    <t>安全文明最终得分</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</si>
</sst>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quot;¥&quot;* #,##0.00_ ;_ &quot;¥&quot;* \-#,##0.00_ ;_ &quot;¥&quot;* &quot;-&quot;??_ ;_ @_ "/>
    <numFmt numFmtId="176" formatCode="_ \¥* #,##0.00_ ;_ \¥* \-#,##0.00_ ;_ \¥* &quot;-&quot;??_ ;_ @_ "/>
    <numFmt numFmtId="177" formatCode="0_);[Red]\(0\)"/>
    <numFmt numFmtId="178" formatCode="#,##0.00_ "/>
    <numFmt numFmtId="179" formatCode="0.00_ "/>
    <numFmt numFmtId="180" formatCode="0_ "/>
  </numFmts>
  <fonts count="85">
    <font>
      <sz val="11"/>
      <color theme="1"/>
      <name val="DengXian"/>
      <family val="2"/>
      <charset val="134"/>
      <scheme val="minor"/>
    </font>
    <font>
      <sz val="9"/>
      <name val="DengXian"/>
      <family val="2"/>
      <charset val="134"/>
      <scheme val="minor"/>
    </font>
    <font>
      <sz val="11"/>
      <color indexed="8"/>
      <name val="宋体"/>
      <family val="3"/>
      <charset val="134"/>
    </font>
    <font>
      <sz val="12"/>
      <name val="宋体"/>
      <family val="3"/>
      <charset val="134"/>
    </font>
    <font>
      <b/>
      <sz val="11"/>
      <color indexed="8"/>
      <name val="宋体"/>
      <family val="3"/>
      <charset val="134"/>
    </font>
    <font>
      <sz val="11"/>
      <color indexed="10"/>
      <name val="宋体"/>
      <family val="3"/>
      <charset val="134"/>
    </font>
    <font>
      <b/>
      <sz val="11"/>
      <color indexed="63"/>
      <name val="宋体"/>
      <family val="3"/>
      <charset val="134"/>
    </font>
    <font>
      <i/>
      <sz val="11"/>
      <color indexed="23"/>
      <name val="宋体"/>
      <family val="3"/>
      <charset val="134"/>
    </font>
    <font>
      <sz val="11"/>
      <color indexed="20"/>
      <name val="宋体"/>
      <family val="3"/>
      <charset val="134"/>
    </font>
    <font>
      <sz val="11"/>
      <color indexed="62"/>
      <name val="宋体"/>
      <family val="3"/>
      <charset val="134"/>
    </font>
    <font>
      <sz val="11"/>
      <color indexed="17"/>
      <name val="宋体"/>
      <family val="3"/>
      <charset val="134"/>
    </font>
    <font>
      <b/>
      <sz val="11"/>
      <color indexed="52"/>
      <name val="宋体"/>
      <family val="3"/>
      <charset val="134"/>
    </font>
    <font>
      <sz val="11"/>
      <color indexed="60"/>
      <name val="宋体"/>
      <family val="3"/>
      <charset val="134"/>
    </font>
    <font>
      <sz val="11"/>
      <color indexed="52"/>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42"/>
      <name val="宋体"/>
      <family val="3"/>
      <charset val="134"/>
    </font>
    <font>
      <b/>
      <sz val="18"/>
      <color indexed="62"/>
      <name val="宋体"/>
      <family val="3"/>
      <charset val="134"/>
    </font>
    <font>
      <b/>
      <sz val="11"/>
      <color indexed="42"/>
      <name val="宋体"/>
      <family val="3"/>
      <charset val="134"/>
    </font>
    <font>
      <sz val="11"/>
      <color theme="1"/>
      <name val="DengXian"/>
      <family val="3"/>
      <charset val="134"/>
      <scheme val="minor"/>
    </font>
    <font>
      <sz val="11"/>
      <color indexed="8"/>
      <name val="宋体"/>
      <family val="3"/>
      <charset val="134"/>
    </font>
    <font>
      <sz val="12"/>
      <name val="宋体"/>
      <family val="3"/>
      <charset val="134"/>
    </font>
    <font>
      <b/>
      <sz val="11"/>
      <color indexed="8"/>
      <name val="宋体"/>
      <family val="3"/>
      <charset val="134"/>
    </font>
    <font>
      <sz val="11"/>
      <color indexed="10"/>
      <name val="宋体"/>
      <family val="3"/>
      <charset val="134"/>
    </font>
    <font>
      <b/>
      <sz val="11"/>
      <color indexed="63"/>
      <name val="宋体"/>
      <family val="3"/>
      <charset val="134"/>
    </font>
    <font>
      <i/>
      <sz val="11"/>
      <color indexed="23"/>
      <name val="宋体"/>
      <family val="3"/>
      <charset val="134"/>
    </font>
    <font>
      <sz val="11"/>
      <color indexed="20"/>
      <name val="宋体"/>
      <family val="3"/>
      <charset val="134"/>
    </font>
    <font>
      <sz val="11"/>
      <color indexed="62"/>
      <name val="宋体"/>
      <family val="3"/>
      <charset val="134"/>
    </font>
    <font>
      <sz val="11"/>
      <color indexed="17"/>
      <name val="宋体"/>
      <family val="3"/>
      <charset val="134"/>
    </font>
    <font>
      <b/>
      <sz val="11"/>
      <color indexed="52"/>
      <name val="宋体"/>
      <family val="3"/>
      <charset val="134"/>
    </font>
    <font>
      <sz val="11"/>
      <color indexed="60"/>
      <name val="宋体"/>
      <family val="3"/>
      <charset val="134"/>
    </font>
    <font>
      <sz val="11"/>
      <color indexed="52"/>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42"/>
      <name val="宋体"/>
      <family val="3"/>
      <charset val="134"/>
    </font>
    <font>
      <b/>
      <sz val="18"/>
      <color indexed="62"/>
      <name val="宋体"/>
      <family val="3"/>
      <charset val="134"/>
    </font>
    <font>
      <b/>
      <sz val="11"/>
      <color indexed="42"/>
      <name val="宋体"/>
      <family val="3"/>
      <charset val="134"/>
    </font>
    <font>
      <sz val="11"/>
      <color theme="1"/>
      <name val="DengXian"/>
      <family val="3"/>
      <charset val="134"/>
      <scheme val="minor"/>
    </font>
    <font>
      <sz val="11"/>
      <color theme="1"/>
      <name val="DengXian"/>
      <family val="2"/>
      <scheme val="minor"/>
    </font>
    <font>
      <sz val="11"/>
      <color theme="1"/>
      <name val="DengXian"/>
      <family val="1"/>
      <scheme val="minor"/>
    </font>
    <font>
      <sz val="10"/>
      <name val="Arial"/>
      <family val="2"/>
    </font>
    <font>
      <sz val="9"/>
      <name val="宋体"/>
      <family val="3"/>
      <charset val="134"/>
    </font>
    <font>
      <b/>
      <sz val="12"/>
      <name val="微软雅黑"/>
      <family val="2"/>
      <charset val="134"/>
    </font>
    <font>
      <sz val="12"/>
      <name val="微软雅黑"/>
      <family val="2"/>
      <charset val="134"/>
    </font>
    <font>
      <sz val="12"/>
      <color theme="1"/>
      <name val="微软雅黑"/>
      <family val="2"/>
      <charset val="134"/>
    </font>
    <font>
      <sz val="11"/>
      <color theme="1"/>
      <name val="DengXian"/>
      <family val="2"/>
      <charset val="134"/>
      <scheme val="minor"/>
    </font>
    <font>
      <b/>
      <sz val="11"/>
      <color theme="1"/>
      <name val="DengXian"/>
      <family val="2"/>
      <charset val="134"/>
      <scheme val="minor"/>
    </font>
    <font>
      <sz val="9"/>
      <name val="DengXian"/>
      <family val="3"/>
      <charset val="134"/>
      <scheme val="minor"/>
    </font>
    <font>
      <sz val="11"/>
      <color theme="1"/>
      <name val="微软雅黑"/>
      <family val="2"/>
      <charset val="134"/>
    </font>
    <font>
      <sz val="11"/>
      <name val="宋体"/>
      <family val="3"/>
      <charset val="134"/>
    </font>
    <font>
      <sz val="11"/>
      <color indexed="8"/>
      <name val="微软雅黑"/>
      <family val="2"/>
      <charset val="134"/>
    </font>
    <font>
      <b/>
      <sz val="12"/>
      <name val="宋体"/>
      <family val="3"/>
      <charset val="134"/>
    </font>
    <font>
      <b/>
      <sz val="10"/>
      <name val="宋体"/>
      <family val="3"/>
      <charset val="134"/>
    </font>
    <font>
      <sz val="10"/>
      <color indexed="8"/>
      <name val="宋体"/>
      <family val="3"/>
      <charset val="134"/>
    </font>
    <font>
      <sz val="10"/>
      <name val="宋体"/>
      <family val="3"/>
      <charset val="134"/>
    </font>
    <font>
      <sz val="10"/>
      <name val="Times New Roman"/>
      <family val="1"/>
    </font>
    <font>
      <b/>
      <sz val="14"/>
      <name val="宋体"/>
      <family val="3"/>
      <charset val="134"/>
    </font>
    <font>
      <b/>
      <sz val="14"/>
      <color indexed="10"/>
      <name val="宋体"/>
      <family val="3"/>
      <charset val="134"/>
    </font>
    <font>
      <b/>
      <sz val="16"/>
      <name val="宋体"/>
      <family val="3"/>
      <charset val="134"/>
    </font>
    <font>
      <sz val="9"/>
      <color theme="1"/>
      <name val="微软雅黑"/>
      <family val="2"/>
      <charset val="134"/>
    </font>
    <font>
      <sz val="10"/>
      <color theme="1"/>
      <name val="微软雅黑"/>
      <family val="2"/>
      <charset val="134"/>
    </font>
    <font>
      <vertAlign val="superscript"/>
      <sz val="9"/>
      <color theme="1"/>
      <name val="微软雅黑"/>
      <family val="2"/>
      <charset val="134"/>
    </font>
    <font>
      <sz val="10.5"/>
      <color theme="1"/>
      <name val="微软雅黑"/>
      <family val="2"/>
      <charset val="134"/>
    </font>
    <font>
      <sz val="10"/>
      <color theme="1"/>
      <name val="DengXian"/>
      <family val="2"/>
      <scheme val="minor"/>
    </font>
    <font>
      <b/>
      <sz val="14"/>
      <color indexed="8"/>
      <name val="微软雅黑"/>
      <family val="2"/>
      <charset val="134"/>
    </font>
    <font>
      <sz val="14"/>
      <name val="微软雅黑"/>
      <family val="2"/>
      <charset val="134"/>
    </font>
    <font>
      <sz val="14"/>
      <color indexed="8"/>
      <name val="微软雅黑"/>
      <family val="2"/>
      <charset val="134"/>
    </font>
    <font>
      <sz val="12"/>
      <color indexed="10"/>
      <name val="微软雅黑"/>
      <family val="2"/>
      <charset val="134"/>
    </font>
    <font>
      <sz val="14"/>
      <color indexed="10"/>
      <name val="微软雅黑"/>
      <family val="2"/>
      <charset val="134"/>
    </font>
    <font>
      <b/>
      <sz val="12"/>
      <color theme="1"/>
      <name val="微软雅黑"/>
      <family val="2"/>
      <charset val="134"/>
    </font>
    <font>
      <sz val="12"/>
      <color indexed="8"/>
      <name val="微软雅黑"/>
      <family val="2"/>
      <charset val="134"/>
    </font>
    <font>
      <b/>
      <u/>
      <sz val="14"/>
      <name val="微软雅黑"/>
      <family val="2"/>
      <charset val="134"/>
    </font>
    <font>
      <b/>
      <sz val="14"/>
      <name val="微软雅黑"/>
      <family val="2"/>
      <charset val="134"/>
    </font>
    <font>
      <b/>
      <u/>
      <sz val="16"/>
      <name val="微软雅黑"/>
      <family val="2"/>
      <charset val="134"/>
    </font>
    <font>
      <b/>
      <sz val="16"/>
      <name val="微软雅黑"/>
      <family val="2"/>
      <charset val="134"/>
    </font>
    <font>
      <b/>
      <sz val="14"/>
      <color theme="1"/>
      <name val="微软雅黑"/>
      <family val="2"/>
      <charset val="134"/>
    </font>
    <font>
      <b/>
      <u/>
      <sz val="18"/>
      <color indexed="8"/>
      <name val="微软雅黑"/>
      <family val="2"/>
      <charset val="134"/>
    </font>
    <font>
      <b/>
      <sz val="18"/>
      <color indexed="8"/>
      <name val="微软雅黑"/>
      <family val="2"/>
      <charset val="134"/>
    </font>
    <font>
      <b/>
      <u/>
      <sz val="18"/>
      <name val="宋体"/>
      <family val="3"/>
      <charset val="134"/>
    </font>
    <font>
      <b/>
      <u/>
      <sz val="12"/>
      <name val="宋体"/>
      <family val="3"/>
      <charset val="134"/>
    </font>
    <font>
      <b/>
      <u/>
      <sz val="14"/>
      <color theme="1"/>
      <name val="微软雅黑"/>
      <family val="2"/>
      <charset val="134"/>
    </font>
    <font>
      <b/>
      <u/>
      <sz val="18"/>
      <color theme="1"/>
      <name val="微软雅黑"/>
      <family val="2"/>
      <charset val="134"/>
    </font>
    <font>
      <b/>
      <u/>
      <sz val="18"/>
      <name val="微软雅黑"/>
      <family val="2"/>
      <charset val="134"/>
    </font>
  </fonts>
  <fills count="20">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26"/>
        <bgColor indexed="64"/>
      </patternFill>
    </fill>
    <fill>
      <patternFill patternType="solid">
        <fgColor indexed="27"/>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31"/>
        <bgColor indexed="64"/>
      </patternFill>
    </fill>
    <fill>
      <patternFill patternType="solid">
        <fgColor theme="0"/>
        <bgColor indexed="64"/>
      </patternFill>
    </fill>
  </fills>
  <borders count="52">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4149">
    <xf numFmtId="0" fontId="0" fillId="0" borderId="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2" fillId="0" borderId="0" applyFont="0" applyFill="0" applyBorder="0" applyAlignment="0" applyProtection="0">
      <alignment vertical="center"/>
    </xf>
    <xf numFmtId="9" fontId="20" fillId="0" borderId="0" applyFont="0" applyFill="0" applyBorder="0" applyAlignment="0" applyProtection="0">
      <alignment vertical="center"/>
    </xf>
    <xf numFmtId="9" fontId="3" fillId="0" borderId="0" applyFont="0" applyFill="0" applyBorder="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3" fillId="0" borderId="0"/>
    <xf numFmtId="0" fontId="3" fillId="0" borderId="0">
      <alignment vertical="center"/>
    </xf>
    <xf numFmtId="0" fontId="20"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xf numFmtId="0" fontId="2" fillId="0" borderId="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 fillId="0" borderId="4" applyNumberFormat="0" applyFill="0" applyAlignment="0" applyProtection="0">
      <alignment vertical="center"/>
    </xf>
    <xf numFmtId="0" fontId="4" fillId="0" borderId="4" applyNumberFormat="0" applyFill="0" applyAlignment="0" applyProtection="0">
      <alignment vertical="center"/>
    </xf>
    <xf numFmtId="0" fontId="11" fillId="2" borderId="5" applyNumberFormat="0" applyAlignment="0" applyProtection="0">
      <alignment vertical="center"/>
    </xf>
    <xf numFmtId="0" fontId="11" fillId="2" borderId="5"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3" fillId="6" borderId="9" applyNumberFormat="0" applyFont="0" applyAlignment="0" applyProtection="0">
      <alignment vertical="center"/>
    </xf>
    <xf numFmtId="0" fontId="3"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9" fontId="22" fillId="0" borderId="0" applyFont="0" applyFill="0" applyBorder="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2" fillId="0" borderId="0"/>
    <xf numFmtId="0" fontId="22" fillId="0" borderId="0">
      <alignment vertical="center"/>
    </xf>
    <xf numFmtId="0" fontId="39"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39" fillId="0" borderId="0"/>
    <xf numFmtId="0" fontId="21"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17" fillId="10" borderId="0" applyNumberFormat="0" applyBorder="0" applyAlignment="0" applyProtection="0">
      <alignment vertical="center"/>
    </xf>
    <xf numFmtId="0" fontId="3" fillId="6" borderId="9" applyNumberFormat="0" applyFont="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2" borderId="5" applyNumberFormat="0" applyAlignment="0" applyProtection="0">
      <alignment vertical="center"/>
    </xf>
    <xf numFmtId="0" fontId="3" fillId="0" borderId="0"/>
    <xf numFmtId="0" fontId="8" fillId="3"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2"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8" fillId="0" borderId="0" applyNumberFormat="0" applyFill="0" applyBorder="0" applyAlignment="0" applyProtection="0">
      <alignment vertical="center"/>
    </xf>
    <xf numFmtId="0" fontId="17" fillId="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 fillId="0" borderId="4" applyNumberFormat="0" applyFill="0" applyAlignment="0" applyProtection="0">
      <alignment vertical="center"/>
    </xf>
    <xf numFmtId="0" fontId="16" fillId="0" borderId="3" applyNumberFormat="0" applyFill="0" applyAlignment="0" applyProtection="0">
      <alignment vertical="center"/>
    </xf>
    <xf numFmtId="0" fontId="17" fillId="9" borderId="0" applyNumberFormat="0" applyBorder="0" applyAlignment="0" applyProtection="0">
      <alignment vertical="center"/>
    </xf>
    <xf numFmtId="0" fontId="3" fillId="6" borderId="9" applyNumberFormat="0" applyFont="0" applyAlignment="0" applyProtection="0">
      <alignment vertical="center"/>
    </xf>
    <xf numFmtId="0" fontId="17" fillId="9" borderId="0" applyNumberFormat="0" applyBorder="0" applyAlignment="0" applyProtection="0">
      <alignment vertical="center"/>
    </xf>
    <xf numFmtId="0" fontId="14" fillId="0" borderId="1" applyNumberFormat="0" applyFill="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20" fillId="0" borderId="0"/>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4" fillId="0" borderId="4" applyNumberFormat="0" applyFill="0" applyAlignment="0" applyProtection="0">
      <alignment vertical="center"/>
    </xf>
    <xf numFmtId="0" fontId="4" fillId="0" borderId="4" applyNumberFormat="0" applyFill="0" applyAlignment="0" applyProtection="0">
      <alignment vertical="center"/>
    </xf>
    <xf numFmtId="0" fontId="2" fillId="11" borderId="0" applyNumberFormat="0" applyBorder="0" applyAlignment="0" applyProtection="0">
      <alignment vertical="center"/>
    </xf>
    <xf numFmtId="0" fontId="17" fillId="9" borderId="0" applyNumberFormat="0" applyBorder="0" applyAlignment="0" applyProtection="0">
      <alignment vertical="center"/>
    </xf>
    <xf numFmtId="0" fontId="17" fillId="11"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0" fillId="0" borderId="0"/>
    <xf numFmtId="0" fontId="3" fillId="6" borderId="9" applyNumberFormat="0" applyFont="0" applyAlignment="0" applyProtection="0">
      <alignment vertical="center"/>
    </xf>
    <xf numFmtId="0" fontId="11" fillId="2" borderId="5" applyNumberFormat="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3" fillId="0" borderId="0">
      <alignment vertical="center"/>
    </xf>
    <xf numFmtId="0" fontId="2" fillId="0" borderId="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4" fillId="0" borderId="4" applyNumberFormat="0" applyFill="0" applyAlignment="0" applyProtection="0">
      <alignment vertical="center"/>
    </xf>
    <xf numFmtId="0" fontId="18" fillId="0" borderId="0" applyNumberFormat="0" applyFill="0" applyBorder="0" applyAlignment="0" applyProtection="0">
      <alignment vertical="center"/>
    </xf>
    <xf numFmtId="0" fontId="2" fillId="0" borderId="0">
      <alignment vertical="center"/>
    </xf>
    <xf numFmtId="0" fontId="2" fillId="2" borderId="0" applyNumberFormat="0" applyBorder="0" applyAlignment="0" applyProtection="0">
      <alignment vertical="center"/>
    </xf>
    <xf numFmtId="0" fontId="4" fillId="0" borderId="4" applyNumberFormat="0" applyFill="0" applyAlignment="0" applyProtection="0">
      <alignment vertical="center"/>
    </xf>
    <xf numFmtId="0" fontId="3" fillId="0" borderId="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3" fillId="0" borderId="0"/>
    <xf numFmtId="0" fontId="2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15" fillId="0" borderId="2" applyNumberFormat="0" applyFill="0" applyAlignment="0" applyProtection="0">
      <alignment vertical="center"/>
    </xf>
    <xf numFmtId="0" fontId="14" fillId="0" borderId="1" applyNumberFormat="0" applyFill="0" applyAlignment="0" applyProtection="0">
      <alignment vertical="center"/>
    </xf>
    <xf numFmtId="9" fontId="2" fillId="0" borderId="0" applyFont="0" applyFill="0" applyBorder="0" applyAlignment="0" applyProtection="0">
      <alignment vertical="center"/>
    </xf>
    <xf numFmtId="9" fontId="3" fillId="0" borderId="0" applyFont="0" applyFill="0" applyBorder="0" applyAlignment="0" applyProtection="0">
      <alignment vertical="center"/>
    </xf>
    <xf numFmtId="9" fontId="20" fillId="0" borderId="0" applyFont="0" applyFill="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5" fillId="0" borderId="2" applyNumberFormat="0" applyFill="0" applyAlignment="0" applyProtection="0">
      <alignment vertical="center"/>
    </xf>
    <xf numFmtId="0" fontId="17" fillId="11" borderId="0" applyNumberFormat="0" applyBorder="0" applyAlignment="0" applyProtection="0">
      <alignment vertical="center"/>
    </xf>
    <xf numFmtId="0" fontId="14" fillId="0" borderId="1" applyNumberFormat="0" applyFill="0" applyAlignment="0" applyProtection="0">
      <alignment vertical="center"/>
    </xf>
    <xf numFmtId="0" fontId="2" fillId="0" borderId="0">
      <alignment vertical="center"/>
    </xf>
    <xf numFmtId="0" fontId="17" fillId="12"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0"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0" fillId="5" borderId="0" applyNumberFormat="0" applyBorder="0" applyAlignment="0" applyProtection="0">
      <alignment vertical="center"/>
    </xf>
    <xf numFmtId="0" fontId="2" fillId="9" borderId="0" applyNumberFormat="0" applyBorder="0" applyAlignment="0" applyProtection="0">
      <alignment vertical="center"/>
    </xf>
    <xf numFmtId="0" fontId="17" fillId="12"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17" fillId="10"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0" borderId="0" applyNumberFormat="0" applyFill="0" applyBorder="0" applyAlignment="0" applyProtection="0">
      <alignment vertical="center"/>
    </xf>
    <xf numFmtId="0" fontId="2" fillId="7"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3" fillId="0" borderId="0">
      <alignment vertical="center"/>
    </xf>
    <xf numFmtId="0" fontId="2" fillId="6" borderId="0" applyNumberFormat="0" applyBorder="0" applyAlignment="0" applyProtection="0">
      <alignment vertical="center"/>
    </xf>
    <xf numFmtId="0" fontId="3" fillId="0" borderId="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8" fillId="3" borderId="0" applyNumberFormat="0" applyBorder="0" applyAlignment="0" applyProtection="0">
      <alignment vertical="center"/>
    </xf>
    <xf numFmtId="0" fontId="2" fillId="11" borderId="0" applyNumberFormat="0" applyBorder="0" applyAlignment="0" applyProtection="0">
      <alignment vertical="center"/>
    </xf>
    <xf numFmtId="0" fontId="17" fillId="10"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2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20" fillId="0" borderId="0">
      <alignment vertical="center"/>
    </xf>
    <xf numFmtId="0" fontId="14" fillId="0" borderId="1" applyNumberFormat="0" applyFill="0" applyAlignment="0" applyProtection="0">
      <alignment vertical="center"/>
    </xf>
    <xf numFmtId="0" fontId="3" fillId="0" borderId="0">
      <alignment vertical="center"/>
    </xf>
    <xf numFmtId="9" fontId="2" fillId="0" borderId="0" applyFont="0" applyFill="0" applyBorder="0" applyAlignment="0" applyProtection="0">
      <alignment vertical="center"/>
    </xf>
    <xf numFmtId="9" fontId="3" fillId="0" borderId="0" applyFon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12" borderId="0" applyNumberFormat="0" applyBorder="0" applyAlignment="0" applyProtection="0">
      <alignment vertical="center"/>
    </xf>
    <xf numFmtId="0" fontId="16" fillId="0" borderId="3" applyNumberFormat="0" applyFill="0" applyAlignment="0" applyProtection="0">
      <alignment vertical="center"/>
    </xf>
    <xf numFmtId="0" fontId="15" fillId="0" borderId="2" applyNumberFormat="0" applyFill="0" applyAlignment="0" applyProtection="0">
      <alignment vertical="center"/>
    </xf>
    <xf numFmtId="0" fontId="3" fillId="6" borderId="9" applyNumberFormat="0" applyFont="0" applyAlignment="0" applyProtection="0">
      <alignment vertical="center"/>
    </xf>
    <xf numFmtId="0" fontId="17" fillId="4" borderId="0" applyNumberFormat="0" applyBorder="0" applyAlignment="0" applyProtection="0">
      <alignment vertical="center"/>
    </xf>
    <xf numFmtId="0" fontId="14" fillId="0" borderId="1" applyNumberFormat="0" applyFill="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0" fillId="0" borderId="0"/>
    <xf numFmtId="9" fontId="20" fillId="0" borderId="0" applyFont="0" applyFill="0" applyBorder="0" applyAlignment="0" applyProtection="0">
      <alignment vertical="center"/>
    </xf>
    <xf numFmtId="0" fontId="3" fillId="0" borderId="0">
      <alignment vertical="center"/>
    </xf>
    <xf numFmtId="0" fontId="3" fillId="0" borderId="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4" applyNumberFormat="0" applyFill="0" applyAlignment="0" applyProtection="0">
      <alignment vertical="center"/>
    </xf>
    <xf numFmtId="0" fontId="2" fillId="9" borderId="0" applyNumberFormat="0" applyBorder="0" applyAlignment="0" applyProtection="0">
      <alignment vertical="center"/>
    </xf>
    <xf numFmtId="0" fontId="2" fillId="11" borderId="0" applyNumberFormat="0" applyBorder="0" applyAlignment="0" applyProtection="0">
      <alignment vertical="center"/>
    </xf>
    <xf numFmtId="0" fontId="3" fillId="6" borderId="9" applyNumberFormat="0" applyFont="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0" fillId="5" borderId="0" applyNumberFormat="0" applyBorder="0" applyAlignment="0" applyProtection="0">
      <alignment vertical="center"/>
    </xf>
    <xf numFmtId="0" fontId="2" fillId="4" borderId="0" applyNumberFormat="0" applyBorder="0" applyAlignment="0" applyProtection="0">
      <alignment vertical="center"/>
    </xf>
    <xf numFmtId="0" fontId="11" fillId="2" borderId="5" applyNumberFormat="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3" fillId="0" borderId="0">
      <alignment vertical="center"/>
    </xf>
    <xf numFmtId="0" fontId="2" fillId="0" borderId="0">
      <alignment vertical="center"/>
    </xf>
    <xf numFmtId="0" fontId="3"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6" borderId="0" applyNumberFormat="0" applyBorder="0" applyAlignment="0" applyProtection="0">
      <alignment vertical="center"/>
    </xf>
    <xf numFmtId="0" fontId="11" fillId="2" borderId="5" applyNumberFormat="0" applyAlignment="0" applyProtection="0">
      <alignment vertical="center"/>
    </xf>
    <xf numFmtId="0" fontId="11" fillId="2" borderId="5" applyNumberFormat="0" applyAlignment="0" applyProtection="0">
      <alignment vertical="center"/>
    </xf>
    <xf numFmtId="0" fontId="4" fillId="0" borderId="4" applyNumberFormat="0" applyFill="0" applyAlignment="0" applyProtection="0">
      <alignment vertical="center"/>
    </xf>
    <xf numFmtId="0" fontId="10" fillId="5"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17" fillId="12" borderId="0" applyNumberFormat="0" applyBorder="0" applyAlignment="0" applyProtection="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10" fillId="5" borderId="0" applyNumberFormat="0" applyBorder="0" applyAlignment="0" applyProtection="0">
      <alignment vertical="center"/>
    </xf>
    <xf numFmtId="0" fontId="3" fillId="0" borderId="0"/>
    <xf numFmtId="0" fontId="2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3" fillId="0" borderId="0">
      <alignment vertical="center"/>
    </xf>
    <xf numFmtId="9" fontId="2" fillId="0" borderId="0" applyFont="0" applyFill="0" applyBorder="0" applyAlignment="0" applyProtection="0">
      <alignment vertical="center"/>
    </xf>
    <xf numFmtId="0" fontId="10" fillId="5" borderId="0" applyNumberFormat="0" applyBorder="0" applyAlignment="0" applyProtection="0">
      <alignment vertical="center"/>
    </xf>
    <xf numFmtId="9" fontId="20" fillId="0" borderId="0" applyFont="0" applyFill="0" applyBorder="0" applyAlignment="0" applyProtection="0">
      <alignment vertical="center"/>
    </xf>
    <xf numFmtId="0" fontId="17" fillId="4" borderId="0" applyNumberFormat="0" applyBorder="0" applyAlignment="0" applyProtection="0">
      <alignment vertical="center"/>
    </xf>
    <xf numFmtId="0" fontId="4" fillId="0" borderId="4" applyNumberFormat="0" applyFill="0" applyAlignment="0" applyProtection="0">
      <alignment vertical="center"/>
    </xf>
    <xf numFmtId="0" fontId="16" fillId="0" borderId="3"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7" fillId="11" borderId="0" applyNumberFormat="0" applyBorder="0" applyAlignment="0" applyProtection="0">
      <alignment vertical="center"/>
    </xf>
    <xf numFmtId="0" fontId="14" fillId="0" borderId="1" applyNumberFormat="0" applyFill="0" applyAlignment="0" applyProtection="0">
      <alignment vertical="center"/>
    </xf>
    <xf numFmtId="0" fontId="2" fillId="0" borderId="0">
      <alignment vertical="center"/>
    </xf>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0" fillId="5" borderId="0" applyNumberFormat="0" applyBorder="0" applyAlignment="0" applyProtection="0">
      <alignment vertical="center"/>
    </xf>
    <xf numFmtId="0" fontId="2" fillId="4" borderId="0" applyNumberFormat="0" applyBorder="0" applyAlignment="0" applyProtection="0">
      <alignment vertical="center"/>
    </xf>
    <xf numFmtId="0" fontId="15" fillId="0" borderId="2" applyNumberFormat="0" applyFill="0" applyAlignment="0" applyProtection="0">
      <alignment vertical="center"/>
    </xf>
    <xf numFmtId="0" fontId="17" fillId="4" borderId="0" applyNumberFormat="0" applyBorder="0" applyAlignment="0" applyProtection="0">
      <alignment vertical="center"/>
    </xf>
    <xf numFmtId="0" fontId="2" fillId="8" borderId="0" applyNumberFormat="0" applyBorder="0" applyAlignment="0" applyProtection="0">
      <alignment vertical="center"/>
    </xf>
    <xf numFmtId="0" fontId="11" fillId="2" borderId="5" applyNumberFormat="0" applyAlignment="0" applyProtection="0">
      <alignment vertical="center"/>
    </xf>
    <xf numFmtId="0" fontId="2" fillId="9"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11" fillId="2" borderId="5"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0" borderId="0">
      <alignment vertical="center"/>
    </xf>
    <xf numFmtId="0" fontId="2" fillId="2" borderId="0" applyNumberFormat="0" applyBorder="0" applyAlignment="0" applyProtection="0">
      <alignment vertical="center"/>
    </xf>
    <xf numFmtId="0" fontId="3" fillId="0" borderId="0">
      <alignment vertical="center"/>
    </xf>
    <xf numFmtId="0" fontId="2" fillId="9"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4" fillId="0" borderId="4" applyNumberFormat="0" applyFill="0" applyAlignment="0" applyProtection="0">
      <alignment vertical="center"/>
    </xf>
    <xf numFmtId="0" fontId="18" fillId="0" borderId="0" applyNumberFormat="0" applyFill="0" applyBorder="0" applyAlignment="0" applyProtection="0">
      <alignment vertical="center"/>
    </xf>
    <xf numFmtId="0" fontId="17" fillId="9" borderId="0" applyNumberFormat="0" applyBorder="0" applyAlignment="0" applyProtection="0">
      <alignment vertical="center"/>
    </xf>
    <xf numFmtId="0" fontId="2" fillId="7" borderId="0" applyNumberFormat="0" applyBorder="0" applyAlignment="0" applyProtection="0">
      <alignment vertical="center"/>
    </xf>
    <xf numFmtId="0" fontId="7" fillId="0" borderId="0" applyNumberFormat="0" applyFill="0" applyBorder="0" applyAlignment="0" applyProtection="0">
      <alignment vertical="center"/>
    </xf>
    <xf numFmtId="0" fontId="17" fillId="4" borderId="0" applyNumberFormat="0" applyBorder="0" applyAlignment="0" applyProtection="0">
      <alignment vertical="center"/>
    </xf>
    <xf numFmtId="0" fontId="2" fillId="9" borderId="0" applyNumberFormat="0" applyBorder="0" applyAlignment="0" applyProtection="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3" fillId="0" borderId="0"/>
    <xf numFmtId="0" fontId="2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20" fillId="0" borderId="0">
      <alignment vertical="center"/>
    </xf>
    <xf numFmtId="0" fontId="15" fillId="0" borderId="2" applyNumberFormat="0" applyFill="0" applyAlignment="0" applyProtection="0">
      <alignment vertical="center"/>
    </xf>
    <xf numFmtId="9" fontId="2" fillId="0" borderId="0" applyFont="0" applyFill="0" applyBorder="0" applyAlignment="0" applyProtection="0">
      <alignment vertical="center"/>
    </xf>
    <xf numFmtId="0" fontId="15" fillId="0" borderId="2" applyNumberFormat="0" applyFill="0" applyAlignment="0" applyProtection="0">
      <alignment vertical="center"/>
    </xf>
    <xf numFmtId="0" fontId="18" fillId="0" borderId="0" applyNumberFormat="0" applyFill="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4" borderId="0" applyNumberFormat="0" applyBorder="0" applyAlignment="0" applyProtection="0">
      <alignment vertical="center"/>
    </xf>
    <xf numFmtId="0" fontId="15" fillId="0" borderId="2" applyNumberFormat="0" applyFill="0" applyAlignment="0" applyProtection="0">
      <alignment vertical="center"/>
    </xf>
    <xf numFmtId="0" fontId="17" fillId="9"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0" fillId="0" borderId="0"/>
    <xf numFmtId="9" fontId="20" fillId="0" borderId="0" applyFont="0" applyFill="0" applyBorder="0" applyAlignment="0" applyProtection="0">
      <alignment vertical="center"/>
    </xf>
    <xf numFmtId="0" fontId="17" fillId="12" borderId="0" applyNumberFormat="0" applyBorder="0" applyAlignment="0" applyProtection="0">
      <alignment vertical="center"/>
    </xf>
    <xf numFmtId="0" fontId="3" fillId="0" borderId="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4" applyNumberFormat="0" applyFill="0" applyAlignment="0" applyProtection="0">
      <alignment vertical="center"/>
    </xf>
    <xf numFmtId="0" fontId="2" fillId="11" borderId="0" applyNumberFormat="0" applyBorder="0" applyAlignment="0" applyProtection="0">
      <alignment vertical="center"/>
    </xf>
    <xf numFmtId="0" fontId="3" fillId="6" borderId="9" applyNumberFormat="0" applyFon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10" fillId="5" borderId="0" applyNumberFormat="0" applyBorder="0" applyAlignment="0" applyProtection="0">
      <alignment vertical="center"/>
    </xf>
    <xf numFmtId="0" fontId="2" fillId="4" borderId="0" applyNumberFormat="0" applyBorder="0" applyAlignment="0" applyProtection="0">
      <alignment vertical="center"/>
    </xf>
    <xf numFmtId="0" fontId="17" fillId="4" borderId="0" applyNumberFormat="0" applyBorder="0" applyAlignment="0" applyProtection="0">
      <alignment vertical="center"/>
    </xf>
    <xf numFmtId="0" fontId="2" fillId="7" borderId="0" applyNumberFormat="0" applyBorder="0" applyAlignment="0" applyProtection="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40" fillId="0" borderId="0"/>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1" fillId="2" borderId="5" applyNumberFormat="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18" fillId="0" borderId="0" applyNumberFormat="0" applyFill="0" applyBorder="0" applyAlignment="0" applyProtection="0">
      <alignment vertical="center"/>
    </xf>
    <xf numFmtId="0" fontId="17" fillId="12" borderId="0" applyNumberFormat="0" applyBorder="0" applyAlignment="0" applyProtection="0">
      <alignment vertical="center"/>
    </xf>
    <xf numFmtId="0" fontId="15" fillId="0" borderId="2" applyNumberFormat="0" applyFill="0" applyAlignment="0" applyProtection="0">
      <alignment vertical="center"/>
    </xf>
    <xf numFmtId="0" fontId="2" fillId="7" borderId="0" applyNumberFormat="0" applyBorder="0" applyAlignment="0" applyProtection="0">
      <alignment vertical="center"/>
    </xf>
    <xf numFmtId="0" fontId="16" fillId="0" borderId="0" applyNumberFormat="0" applyFill="0" applyBorder="0" applyAlignment="0" applyProtection="0">
      <alignment vertical="center"/>
    </xf>
    <xf numFmtId="0" fontId="9" fillId="4" borderId="5" applyNumberFormat="0" applyAlignment="0" applyProtection="0">
      <alignment vertical="center"/>
    </xf>
    <xf numFmtId="0" fontId="9" fillId="4" borderId="5" applyNumberFormat="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2" fillId="0" borderId="0">
      <alignment vertical="center"/>
    </xf>
    <xf numFmtId="0" fontId="3" fillId="0" borderId="0"/>
    <xf numFmtId="0" fontId="8" fillId="3"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14" fillId="0" borderId="1" applyNumberFormat="0" applyFill="0" applyAlignment="0" applyProtection="0">
      <alignment vertical="center"/>
    </xf>
    <xf numFmtId="9" fontId="3"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3" fillId="6" borderId="9" applyNumberFormat="0" applyFont="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5" fillId="0" borderId="2" applyNumberFormat="0" applyFill="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7" fillId="4" borderId="0" applyNumberFormat="0" applyBorder="0" applyAlignment="0" applyProtection="0">
      <alignment vertical="center"/>
    </xf>
    <xf numFmtId="0" fontId="4" fillId="0" borderId="4" applyNumberFormat="0" applyFill="0" applyAlignment="0" applyProtection="0">
      <alignment vertical="center"/>
    </xf>
    <xf numFmtId="0" fontId="2" fillId="9"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1" fillId="2" borderId="5" applyNumberFormat="0" applyAlignment="0" applyProtection="0">
      <alignment vertical="center"/>
    </xf>
    <xf numFmtId="0" fontId="2" fillId="7" borderId="0" applyNumberFormat="0" applyBorder="0" applyAlignment="0" applyProtection="0">
      <alignment vertical="center"/>
    </xf>
    <xf numFmtId="0" fontId="3" fillId="0" borderId="0">
      <alignment vertical="center"/>
    </xf>
    <xf numFmtId="0" fontId="2" fillId="8" borderId="0" applyNumberFormat="0" applyBorder="0" applyAlignment="0" applyProtection="0">
      <alignment vertical="center"/>
    </xf>
    <xf numFmtId="0" fontId="2" fillId="0" borderId="0">
      <alignment vertical="center"/>
    </xf>
    <xf numFmtId="0" fontId="2" fillId="2" borderId="0" applyNumberFormat="0" applyBorder="0" applyAlignment="0" applyProtection="0">
      <alignment vertical="center"/>
    </xf>
    <xf numFmtId="0" fontId="17" fillId="12" borderId="0" applyNumberFormat="0" applyBorder="0" applyAlignment="0" applyProtection="0">
      <alignment vertical="center"/>
    </xf>
    <xf numFmtId="0" fontId="2" fillId="6" borderId="0" applyNumberFormat="0" applyBorder="0" applyAlignment="0" applyProtection="0">
      <alignment vertical="center"/>
    </xf>
    <xf numFmtId="0" fontId="3" fillId="0" borderId="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20" fillId="0" borderId="0"/>
    <xf numFmtId="0" fontId="2" fillId="9" borderId="0" applyNumberFormat="0" applyBorder="0" applyAlignment="0" applyProtection="0">
      <alignment vertical="center"/>
    </xf>
    <xf numFmtId="0" fontId="14" fillId="0" borderId="1" applyNumberFormat="0" applyFill="0" applyAlignment="0" applyProtection="0">
      <alignment vertical="center"/>
    </xf>
    <xf numFmtId="0" fontId="9" fillId="4" borderId="5" applyNumberFormat="0" applyAlignment="0" applyProtection="0">
      <alignment vertical="center"/>
    </xf>
    <xf numFmtId="0" fontId="6" fillId="2" borderId="8" applyNumberFormat="0" applyAlignment="0" applyProtection="0">
      <alignment vertical="center"/>
    </xf>
    <xf numFmtId="0" fontId="6" fillId="2" borderId="8"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2" fillId="0" borderId="0">
      <alignment vertical="center"/>
    </xf>
    <xf numFmtId="0" fontId="3" fillId="0" borderId="0"/>
    <xf numFmtId="0" fontId="3" fillId="0" borderId="0">
      <alignment vertical="center"/>
    </xf>
    <xf numFmtId="0" fontId="8" fillId="3"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3" applyNumberFormat="0" applyFill="0" applyAlignment="0" applyProtection="0">
      <alignment vertical="center"/>
    </xf>
    <xf numFmtId="0" fontId="15" fillId="0" borderId="2"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9" fontId="3" fillId="0" borderId="0" applyFont="0" applyFill="0" applyBorder="0" applyAlignment="0" applyProtection="0">
      <alignment vertical="center"/>
    </xf>
    <xf numFmtId="9" fontId="20" fillId="0" borderId="0" applyFont="0" applyFill="0" applyBorder="0" applyAlignment="0" applyProtection="0">
      <alignment vertical="center"/>
    </xf>
    <xf numFmtId="0" fontId="15" fillId="0" borderId="2" applyNumberFormat="0" applyFill="0" applyAlignment="0" applyProtection="0">
      <alignment vertical="center"/>
    </xf>
    <xf numFmtId="0" fontId="17" fillId="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2" fillId="0" borderId="0">
      <alignment vertical="center"/>
    </xf>
    <xf numFmtId="0" fontId="2" fillId="0" borderId="0">
      <alignment vertical="center"/>
    </xf>
    <xf numFmtId="0" fontId="20" fillId="0" borderId="0"/>
    <xf numFmtId="0" fontId="3" fillId="0" borderId="0">
      <alignment vertical="center"/>
    </xf>
    <xf numFmtId="0" fontId="17" fillId="12" borderId="0" applyNumberFormat="0" applyBorder="0" applyAlignment="0" applyProtection="0">
      <alignment vertical="center"/>
    </xf>
    <xf numFmtId="0" fontId="3" fillId="0" borderId="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0" fillId="5"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17" fillId="9" borderId="0" applyNumberFormat="0" applyBorder="0" applyAlignment="0" applyProtection="0">
      <alignment vertical="center"/>
    </xf>
    <xf numFmtId="0" fontId="3" fillId="6" borderId="9" applyNumberFormat="0" applyFont="0" applyAlignment="0" applyProtection="0">
      <alignment vertical="center"/>
    </xf>
    <xf numFmtId="0" fontId="2" fillId="10"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 fillId="9" borderId="0" applyNumberFormat="0" applyBorder="0" applyAlignment="0" applyProtection="0">
      <alignment vertical="center"/>
    </xf>
    <xf numFmtId="0" fontId="10" fillId="5" borderId="0" applyNumberFormat="0" applyBorder="0" applyAlignment="0" applyProtection="0">
      <alignment vertical="center"/>
    </xf>
    <xf numFmtId="0" fontId="17" fillId="4"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17"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3" fillId="0" borderId="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1" fillId="2" borderId="5" applyNumberFormat="0" applyAlignment="0" applyProtection="0">
      <alignment vertical="center"/>
    </xf>
    <xf numFmtId="0" fontId="2" fillId="2" borderId="0" applyNumberFormat="0" applyBorder="0" applyAlignment="0" applyProtection="0">
      <alignment vertical="center"/>
    </xf>
    <xf numFmtId="0" fontId="2" fillId="6" borderId="0" applyNumberFormat="0" applyBorder="0" applyAlignment="0" applyProtection="0">
      <alignment vertical="center"/>
    </xf>
    <xf numFmtId="0" fontId="4" fillId="0" borderId="4" applyNumberFormat="0" applyFill="0" applyAlignment="0" applyProtection="0">
      <alignment vertical="center"/>
    </xf>
    <xf numFmtId="0" fontId="3" fillId="0" borderId="0">
      <alignment vertical="center"/>
    </xf>
    <xf numFmtId="0" fontId="11" fillId="2" borderId="5" applyNumberFormat="0" applyAlignment="0" applyProtection="0">
      <alignment vertical="center"/>
    </xf>
    <xf numFmtId="0" fontId="17" fillId="10" borderId="0" applyNumberFormat="0" applyBorder="0" applyAlignment="0" applyProtection="0">
      <alignment vertical="center"/>
    </xf>
    <xf numFmtId="0" fontId="11" fillId="2" borderId="5" applyNumberFormat="0" applyAlignment="0" applyProtection="0">
      <alignment vertical="center"/>
    </xf>
    <xf numFmtId="0" fontId="18" fillId="0" borderId="0" applyNumberFormat="0" applyFill="0" applyBorder="0" applyAlignment="0" applyProtection="0">
      <alignment vertical="center"/>
    </xf>
    <xf numFmtId="0" fontId="17" fillId="14" borderId="0" applyNumberFormat="0" applyBorder="0" applyAlignment="0" applyProtection="0">
      <alignment vertical="center"/>
    </xf>
    <xf numFmtId="0" fontId="3" fillId="6" borderId="9" applyNumberFormat="0" applyFont="0" applyAlignment="0" applyProtection="0">
      <alignment vertical="center"/>
    </xf>
    <xf numFmtId="0" fontId="3" fillId="6" borderId="9" applyNumberFormat="0" applyFont="0" applyAlignment="0" applyProtection="0">
      <alignment vertical="center"/>
    </xf>
    <xf numFmtId="0" fontId="3" fillId="6" borderId="9" applyNumberFormat="0" applyFont="0" applyAlignment="0" applyProtection="0">
      <alignment vertical="center"/>
    </xf>
    <xf numFmtId="0" fontId="3" fillId="6" borderId="9" applyNumberFormat="0" applyFont="0" applyAlignment="0" applyProtection="0">
      <alignment vertical="center"/>
    </xf>
    <xf numFmtId="0" fontId="22" fillId="0" borderId="0"/>
    <xf numFmtId="0" fontId="22" fillId="0" borderId="0">
      <alignment vertical="center"/>
    </xf>
    <xf numFmtId="0" fontId="36" fillId="10" borderId="0" applyNumberFormat="0" applyBorder="0" applyAlignment="0" applyProtection="0">
      <alignment vertical="center"/>
    </xf>
    <xf numFmtId="0" fontId="22" fillId="6" borderId="9" applyNumberFormat="0" applyFont="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2" borderId="5" applyNumberFormat="0" applyAlignment="0" applyProtection="0">
      <alignment vertical="center"/>
    </xf>
    <xf numFmtId="0" fontId="22" fillId="0" borderId="0"/>
    <xf numFmtId="0" fontId="27" fillId="3" borderId="0" applyNumberFormat="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2" applyNumberFormat="0" applyFill="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37" fillId="0" borderId="0" applyNumberFormat="0" applyFill="0" applyBorder="0" applyAlignment="0" applyProtection="0">
      <alignment vertical="center"/>
    </xf>
    <xf numFmtId="0" fontId="36" fillId="4" borderId="0" applyNumberFormat="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3" fillId="0" borderId="4" applyNumberFormat="0" applyFill="0" applyAlignment="0" applyProtection="0">
      <alignment vertical="center"/>
    </xf>
    <xf numFmtId="0" fontId="35" fillId="0" borderId="3" applyNumberFormat="0" applyFill="0" applyAlignment="0" applyProtection="0">
      <alignment vertical="center"/>
    </xf>
    <xf numFmtId="0" fontId="36" fillId="9" borderId="0" applyNumberFormat="0" applyBorder="0" applyAlignment="0" applyProtection="0">
      <alignment vertical="center"/>
    </xf>
    <xf numFmtId="0" fontId="22" fillId="6" borderId="9" applyNumberFormat="0" applyFont="0" applyAlignment="0" applyProtection="0">
      <alignment vertical="center"/>
    </xf>
    <xf numFmtId="0" fontId="36" fillId="9" borderId="0" applyNumberFormat="0" applyBorder="0" applyAlignment="0" applyProtection="0">
      <alignment vertical="center"/>
    </xf>
    <xf numFmtId="0" fontId="33" fillId="0" borderId="1" applyNumberFormat="0" applyFill="0" applyAlignment="0" applyProtection="0">
      <alignment vertical="center"/>
    </xf>
    <xf numFmtId="0" fontId="36" fillId="11"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9" fillId="0" borderId="0"/>
    <xf numFmtId="0" fontId="36" fillId="10" borderId="0" applyNumberFormat="0" applyBorder="0" applyAlignment="0" applyProtection="0">
      <alignment vertical="center"/>
    </xf>
    <xf numFmtId="0" fontId="36" fillId="12" borderId="0" applyNumberFormat="0" applyBorder="0" applyAlignment="0" applyProtection="0">
      <alignment vertical="center"/>
    </xf>
    <xf numFmtId="0" fontId="21" fillId="4" borderId="0" applyNumberFormat="0" applyBorder="0" applyAlignment="0" applyProtection="0">
      <alignment vertical="center"/>
    </xf>
    <xf numFmtId="0" fontId="21" fillId="8" borderId="0" applyNumberFormat="0" applyBorder="0" applyAlignment="0" applyProtection="0">
      <alignment vertical="center"/>
    </xf>
    <xf numFmtId="0" fontId="23" fillId="0" borderId="4" applyNumberFormat="0" applyFill="0" applyAlignment="0" applyProtection="0">
      <alignment vertical="center"/>
    </xf>
    <xf numFmtId="0" fontId="23" fillId="0" borderId="4" applyNumberFormat="0" applyFill="0" applyAlignment="0" applyProtection="0">
      <alignment vertical="center"/>
    </xf>
    <xf numFmtId="0" fontId="21" fillId="11" borderId="0" applyNumberFormat="0" applyBorder="0" applyAlignment="0" applyProtection="0">
      <alignment vertical="center"/>
    </xf>
    <xf numFmtId="0" fontId="36" fillId="9" borderId="0" applyNumberFormat="0" applyBorder="0" applyAlignment="0" applyProtection="0">
      <alignment vertical="center"/>
    </xf>
    <xf numFmtId="0" fontId="36" fillId="11" borderId="0" applyNumberFormat="0" applyBorder="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39" fillId="0" borderId="0"/>
    <xf numFmtId="0" fontId="22" fillId="6" borderId="9" applyNumberFormat="0" applyFont="0" applyAlignment="0" applyProtection="0">
      <alignment vertical="center"/>
    </xf>
    <xf numFmtId="0" fontId="30" fillId="2" borderId="5"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2" fillId="0" borderId="0">
      <alignment vertical="center"/>
    </xf>
    <xf numFmtId="0" fontId="21" fillId="0" borderId="0">
      <alignment vertical="center"/>
    </xf>
    <xf numFmtId="0" fontId="21" fillId="8"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3" fillId="0" borderId="4" applyNumberFormat="0" applyFill="0" applyAlignment="0" applyProtection="0">
      <alignment vertical="center"/>
    </xf>
    <xf numFmtId="0" fontId="37" fillId="0" borderId="0" applyNumberFormat="0" applyFill="0" applyBorder="0" applyAlignment="0" applyProtection="0">
      <alignment vertical="center"/>
    </xf>
    <xf numFmtId="0" fontId="21" fillId="0" borderId="0">
      <alignment vertical="center"/>
    </xf>
    <xf numFmtId="0" fontId="21" fillId="2" borderId="0" applyNumberFormat="0" applyBorder="0" applyAlignment="0" applyProtection="0">
      <alignment vertical="center"/>
    </xf>
    <xf numFmtId="0" fontId="23" fillId="0" borderId="4" applyNumberFormat="0" applyFill="0" applyAlignment="0" applyProtection="0">
      <alignment vertical="center"/>
    </xf>
    <xf numFmtId="0" fontId="22" fillId="0" borderId="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2" fillId="0" borderId="0"/>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4" fillId="0" borderId="2" applyNumberFormat="0" applyFill="0" applyAlignment="0" applyProtection="0">
      <alignment vertical="center"/>
    </xf>
    <xf numFmtId="0" fontId="33" fillId="0" borderId="1" applyNumberFormat="0" applyFill="0" applyAlignment="0" applyProtection="0">
      <alignment vertical="center"/>
    </xf>
    <xf numFmtId="9" fontId="21" fillId="0" borderId="0" applyFont="0" applyFill="0" applyBorder="0" applyAlignment="0" applyProtection="0">
      <alignment vertical="center"/>
    </xf>
    <xf numFmtId="9" fontId="22" fillId="0" borderId="0" applyFont="0" applyFill="0" applyBorder="0" applyAlignment="0" applyProtection="0">
      <alignment vertical="center"/>
    </xf>
    <xf numFmtId="9" fontId="39" fillId="0" borderId="0" applyFont="0" applyFill="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4" fillId="0" borderId="2" applyNumberFormat="0" applyFill="0" applyAlignment="0" applyProtection="0">
      <alignment vertical="center"/>
    </xf>
    <xf numFmtId="0" fontId="36" fillId="11" borderId="0" applyNumberFormat="0" applyBorder="0" applyAlignment="0" applyProtection="0">
      <alignment vertical="center"/>
    </xf>
    <xf numFmtId="0" fontId="33" fillId="0" borderId="1" applyNumberFormat="0" applyFill="0" applyAlignment="0" applyProtection="0">
      <alignment vertical="center"/>
    </xf>
    <xf numFmtId="0" fontId="21" fillId="0" borderId="0">
      <alignment vertical="center"/>
    </xf>
    <xf numFmtId="0" fontId="36" fillId="1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5"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9" fillId="5" borderId="0" applyNumberFormat="0" applyBorder="0" applyAlignment="0" applyProtection="0">
      <alignment vertical="center"/>
    </xf>
    <xf numFmtId="0" fontId="21" fillId="9" borderId="0" applyNumberFormat="0" applyBorder="0" applyAlignment="0" applyProtection="0">
      <alignment vertical="center"/>
    </xf>
    <xf numFmtId="0" fontId="36" fillId="12"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36" fillId="1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6" fillId="0" borderId="0" applyNumberFormat="0" applyFill="0" applyBorder="0" applyAlignment="0" applyProtection="0">
      <alignment vertical="center"/>
    </xf>
    <xf numFmtId="0" fontId="21" fillId="7" borderId="0" applyNumberFormat="0" applyBorder="0" applyAlignment="0" applyProtection="0">
      <alignment vertical="center"/>
    </xf>
    <xf numFmtId="0" fontId="22" fillId="0" borderId="0">
      <alignment vertical="center"/>
    </xf>
    <xf numFmtId="0" fontId="21" fillId="2" borderId="0" applyNumberFormat="0" applyBorder="0" applyAlignment="0" applyProtection="0">
      <alignment vertical="center"/>
    </xf>
    <xf numFmtId="0" fontId="22" fillId="0" borderId="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2" fillId="0" borderId="0">
      <alignment vertical="center"/>
    </xf>
    <xf numFmtId="0" fontId="21" fillId="6" borderId="0" applyNumberFormat="0" applyBorder="0" applyAlignment="0" applyProtection="0">
      <alignment vertical="center"/>
    </xf>
    <xf numFmtId="0" fontId="22" fillId="0" borderId="0">
      <alignment vertical="center"/>
    </xf>
    <xf numFmtId="0" fontId="21" fillId="11"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7" fillId="3" borderId="0" applyNumberFormat="0" applyBorder="0" applyAlignment="0" applyProtection="0">
      <alignment vertical="center"/>
    </xf>
    <xf numFmtId="0" fontId="21" fillId="11" borderId="0" applyNumberFormat="0" applyBorder="0" applyAlignment="0" applyProtection="0">
      <alignment vertical="center"/>
    </xf>
    <xf numFmtId="0" fontId="36" fillId="1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9" fillId="0" borderId="0">
      <alignment vertical="center"/>
    </xf>
    <xf numFmtId="0" fontId="33" fillId="0" borderId="1" applyNumberFormat="0" applyFill="0" applyAlignment="0" applyProtection="0">
      <alignment vertical="center"/>
    </xf>
    <xf numFmtId="0" fontId="22" fillId="0" borderId="0">
      <alignment vertical="center"/>
    </xf>
    <xf numFmtId="9" fontId="21" fillId="0" borderId="0" applyFont="0" applyFill="0" applyBorder="0" applyAlignment="0" applyProtection="0">
      <alignment vertical="center"/>
    </xf>
    <xf numFmtId="9" fontId="22" fillId="0" borderId="0" applyFont="0" applyFill="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12" borderId="0" applyNumberFormat="0" applyBorder="0" applyAlignment="0" applyProtection="0">
      <alignment vertical="center"/>
    </xf>
    <xf numFmtId="0" fontId="35" fillId="0" borderId="3" applyNumberFormat="0" applyFill="0" applyAlignment="0" applyProtection="0">
      <alignment vertical="center"/>
    </xf>
    <xf numFmtId="0" fontId="34" fillId="0" borderId="2" applyNumberFormat="0" applyFill="0" applyAlignment="0" applyProtection="0">
      <alignment vertical="center"/>
    </xf>
    <xf numFmtId="0" fontId="22" fillId="6" borderId="9" applyNumberFormat="0" applyFont="0" applyAlignment="0" applyProtection="0">
      <alignment vertical="center"/>
    </xf>
    <xf numFmtId="0" fontId="36" fillId="4" borderId="0" applyNumberFormat="0" applyBorder="0" applyAlignment="0" applyProtection="0">
      <alignment vertical="center"/>
    </xf>
    <xf numFmtId="0" fontId="33" fillId="0" borderId="1" applyNumberFormat="0" applyFill="0" applyAlignment="0" applyProtection="0">
      <alignment vertical="center"/>
    </xf>
    <xf numFmtId="0" fontId="36" fillId="11" borderId="0" applyNumberFormat="0" applyBorder="0" applyAlignment="0" applyProtection="0">
      <alignment vertical="center"/>
    </xf>
    <xf numFmtId="0" fontId="36" fillId="10" borderId="0" applyNumberFormat="0" applyBorder="0" applyAlignment="0" applyProtection="0">
      <alignment vertical="center"/>
    </xf>
    <xf numFmtId="0" fontId="39" fillId="0" borderId="0"/>
    <xf numFmtId="9" fontId="39" fillId="0" borderId="0" applyFont="0" applyFill="0" applyBorder="0" applyAlignment="0" applyProtection="0">
      <alignment vertical="center"/>
    </xf>
    <xf numFmtId="0" fontId="22" fillId="0" borderId="0">
      <alignment vertical="center"/>
    </xf>
    <xf numFmtId="0" fontId="22" fillId="0" borderId="0">
      <alignment vertical="center"/>
    </xf>
    <xf numFmtId="0" fontId="21" fillId="4"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3" fillId="0" borderId="4" applyNumberFormat="0" applyFill="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2" fillId="6" borderId="9" applyNumberFormat="0" applyFont="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9" fillId="5" borderId="0" applyNumberFormat="0" applyBorder="0" applyAlignment="0" applyProtection="0">
      <alignment vertical="center"/>
    </xf>
    <xf numFmtId="0" fontId="21" fillId="4" borderId="0" applyNumberFormat="0" applyBorder="0" applyAlignment="0" applyProtection="0">
      <alignment vertical="center"/>
    </xf>
    <xf numFmtId="0" fontId="30" fillId="2" borderId="5" applyNumberFormat="0" applyAlignment="0" applyProtection="0">
      <alignment vertical="center"/>
    </xf>
    <xf numFmtId="0" fontId="21" fillId="7" borderId="0" applyNumberFormat="0" applyBorder="0" applyAlignment="0" applyProtection="0">
      <alignment vertical="center"/>
    </xf>
    <xf numFmtId="0" fontId="21" fillId="2" borderId="0" applyNumberFormat="0" applyBorder="0" applyAlignment="0" applyProtection="0">
      <alignment vertical="center"/>
    </xf>
    <xf numFmtId="0" fontId="22" fillId="0" borderId="0">
      <alignment vertical="center"/>
    </xf>
    <xf numFmtId="0" fontId="21" fillId="0" borderId="0">
      <alignment vertical="center"/>
    </xf>
    <xf numFmtId="0" fontId="22" fillId="0" borderId="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30" fillId="2" borderId="5" applyNumberFormat="0" applyAlignment="0" applyProtection="0">
      <alignment vertical="center"/>
    </xf>
    <xf numFmtId="0" fontId="30" fillId="2" borderId="5" applyNumberFormat="0" applyAlignment="0" applyProtection="0">
      <alignment vertical="center"/>
    </xf>
    <xf numFmtId="0" fontId="23" fillId="0" borderId="4" applyNumberFormat="0" applyFill="0" applyAlignment="0" applyProtection="0">
      <alignment vertical="center"/>
    </xf>
    <xf numFmtId="0" fontId="29" fillId="5"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11" borderId="0" applyNumberFormat="0" applyBorder="0" applyAlignment="0" applyProtection="0">
      <alignment vertical="center"/>
    </xf>
    <xf numFmtId="0" fontId="36" fillId="12" borderId="0" applyNumberFormat="0" applyBorder="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9" fillId="5" borderId="0" applyNumberFormat="0" applyBorder="0" applyAlignment="0" applyProtection="0">
      <alignment vertical="center"/>
    </xf>
    <xf numFmtId="0" fontId="22" fillId="0" borderId="0"/>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22" fillId="0" borderId="0">
      <alignment vertical="center"/>
    </xf>
    <xf numFmtId="9" fontId="21" fillId="0" borderId="0" applyFont="0" applyFill="0" applyBorder="0" applyAlignment="0" applyProtection="0">
      <alignment vertical="center"/>
    </xf>
    <xf numFmtId="0" fontId="29" fillId="5" borderId="0" applyNumberFormat="0" applyBorder="0" applyAlignment="0" applyProtection="0">
      <alignment vertical="center"/>
    </xf>
    <xf numFmtId="9" fontId="39" fillId="0" borderId="0" applyFont="0" applyFill="0" applyBorder="0" applyAlignment="0" applyProtection="0">
      <alignment vertical="center"/>
    </xf>
    <xf numFmtId="0" fontId="36" fillId="4" borderId="0" applyNumberFormat="0" applyBorder="0" applyAlignment="0" applyProtection="0">
      <alignment vertical="center"/>
    </xf>
    <xf numFmtId="0" fontId="23" fillId="0" borderId="4" applyNumberFormat="0" applyFill="0" applyAlignment="0" applyProtection="0">
      <alignment vertical="center"/>
    </xf>
    <xf numFmtId="0" fontId="35" fillId="0" borderId="3" applyNumberFormat="0" applyFill="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9" borderId="0" applyNumberFormat="0" applyBorder="0" applyAlignment="0" applyProtection="0">
      <alignment vertical="center"/>
    </xf>
    <xf numFmtId="0" fontId="29" fillId="5" borderId="0" applyNumberFormat="0" applyBorder="0" applyAlignment="0" applyProtection="0">
      <alignment vertical="center"/>
    </xf>
    <xf numFmtId="0" fontId="36" fillId="11" borderId="0" applyNumberFormat="0" applyBorder="0" applyAlignment="0" applyProtection="0">
      <alignment vertical="center"/>
    </xf>
    <xf numFmtId="0" fontId="33" fillId="0" borderId="1" applyNumberFormat="0" applyFill="0" applyAlignment="0" applyProtection="0">
      <alignment vertical="center"/>
    </xf>
    <xf numFmtId="0" fontId="21" fillId="0" borderId="0">
      <alignment vertical="center"/>
    </xf>
    <xf numFmtId="0" fontId="36" fillId="10"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29" fillId="5" borderId="0" applyNumberFormat="0" applyBorder="0" applyAlignment="0" applyProtection="0">
      <alignment vertical="center"/>
    </xf>
    <xf numFmtId="0" fontId="21" fillId="4" borderId="0" applyNumberFormat="0" applyBorder="0" applyAlignment="0" applyProtection="0">
      <alignment vertical="center"/>
    </xf>
    <xf numFmtId="0" fontId="34" fillId="0" borderId="2" applyNumberFormat="0" applyFill="0" applyAlignment="0" applyProtection="0">
      <alignment vertical="center"/>
    </xf>
    <xf numFmtId="0" fontId="36" fillId="4" borderId="0" applyNumberFormat="0" applyBorder="0" applyAlignment="0" applyProtection="0">
      <alignment vertical="center"/>
    </xf>
    <xf numFmtId="0" fontId="21" fillId="8" borderId="0" applyNumberFormat="0" applyBorder="0" applyAlignment="0" applyProtection="0">
      <alignment vertical="center"/>
    </xf>
    <xf numFmtId="0" fontId="30" fillId="2" borderId="5" applyNumberFormat="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4" borderId="0" applyNumberFormat="0" applyBorder="0" applyAlignment="0" applyProtection="0">
      <alignment vertical="center"/>
    </xf>
    <xf numFmtId="0" fontId="30" fillId="2" borderId="5" applyNumberFormat="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7" borderId="0" applyNumberFormat="0" applyBorder="0" applyAlignment="0" applyProtection="0">
      <alignment vertical="center"/>
    </xf>
    <xf numFmtId="0" fontId="22" fillId="0" borderId="0">
      <alignment vertical="center"/>
    </xf>
    <xf numFmtId="0" fontId="21" fillId="2" borderId="0" applyNumberFormat="0" applyBorder="0" applyAlignment="0" applyProtection="0">
      <alignment vertical="center"/>
    </xf>
    <xf numFmtId="0" fontId="21" fillId="0" borderId="0">
      <alignment vertical="center"/>
    </xf>
    <xf numFmtId="0" fontId="21" fillId="2" borderId="0" applyNumberFormat="0" applyBorder="0" applyAlignment="0" applyProtection="0">
      <alignment vertical="center"/>
    </xf>
    <xf numFmtId="0" fontId="22" fillId="0" borderId="0">
      <alignment vertical="center"/>
    </xf>
    <xf numFmtId="0" fontId="21" fillId="9" borderId="0" applyNumberFormat="0" applyBorder="0" applyAlignment="0" applyProtection="0">
      <alignment vertical="center"/>
    </xf>
    <xf numFmtId="0" fontId="22" fillId="0" borderId="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3" fillId="0" borderId="4" applyNumberFormat="0" applyFill="0" applyAlignment="0" applyProtection="0">
      <alignment vertical="center"/>
    </xf>
    <xf numFmtId="0" fontId="37" fillId="0" borderId="0" applyNumberFormat="0" applyFill="0" applyBorder="0" applyAlignment="0" applyProtection="0">
      <alignment vertical="center"/>
    </xf>
    <xf numFmtId="0" fontId="36" fillId="9" borderId="0" applyNumberFormat="0" applyBorder="0" applyAlignment="0" applyProtection="0">
      <alignment vertical="center"/>
    </xf>
    <xf numFmtId="0" fontId="21" fillId="7" borderId="0" applyNumberFormat="0" applyBorder="0" applyAlignment="0" applyProtection="0">
      <alignment vertical="center"/>
    </xf>
    <xf numFmtId="0" fontId="26" fillId="0" borderId="0" applyNumberFormat="0" applyFill="0" applyBorder="0" applyAlignment="0" applyProtection="0">
      <alignment vertical="center"/>
    </xf>
    <xf numFmtId="0" fontId="36" fillId="4" borderId="0" applyNumberFormat="0" applyBorder="0" applyAlignment="0" applyProtection="0">
      <alignment vertical="center"/>
    </xf>
    <xf numFmtId="0" fontId="21" fillId="9" borderId="0" applyNumberFormat="0" applyBorder="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2" fillId="0" borderId="0"/>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5" fillId="0" borderId="3" applyNumberFormat="0" applyFill="0" applyAlignment="0" applyProtection="0">
      <alignment vertical="center"/>
    </xf>
    <xf numFmtId="0" fontId="39" fillId="0" borderId="0">
      <alignment vertical="center"/>
    </xf>
    <xf numFmtId="0" fontId="34" fillId="0" borderId="2" applyNumberFormat="0" applyFill="0" applyAlignment="0" applyProtection="0">
      <alignment vertical="center"/>
    </xf>
    <xf numFmtId="9" fontId="21" fillId="0" borderId="0" applyFont="0" applyFill="0" applyBorder="0" applyAlignment="0" applyProtection="0">
      <alignment vertical="center"/>
    </xf>
    <xf numFmtId="0" fontId="34" fillId="0" borderId="2" applyNumberFormat="0" applyFill="0" applyAlignment="0" applyProtection="0">
      <alignment vertical="center"/>
    </xf>
    <xf numFmtId="0" fontId="37" fillId="0" borderId="0" applyNumberFormat="0" applyFill="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4" fillId="0" borderId="2" applyNumberFormat="0" applyFill="0" applyAlignment="0" applyProtection="0">
      <alignment vertical="center"/>
    </xf>
    <xf numFmtId="0" fontId="36" fillId="9"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0" borderId="0" applyNumberFormat="0" applyBorder="0" applyAlignment="0" applyProtection="0">
      <alignment vertical="center"/>
    </xf>
    <xf numFmtId="0" fontId="39" fillId="0" borderId="0"/>
    <xf numFmtId="9" fontId="39" fillId="0" borderId="0" applyFont="0" applyFill="0" applyBorder="0" applyAlignment="0" applyProtection="0">
      <alignment vertical="center"/>
    </xf>
    <xf numFmtId="0" fontId="36" fillId="12" borderId="0" applyNumberFormat="0" applyBorder="0" applyAlignment="0" applyProtection="0">
      <alignment vertical="center"/>
    </xf>
    <xf numFmtId="0" fontId="22" fillId="0" borderId="0">
      <alignment vertical="center"/>
    </xf>
    <xf numFmtId="0" fontId="21" fillId="4"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3" fillId="0" borderId="4" applyNumberFormat="0" applyFill="0" applyAlignment="0" applyProtection="0">
      <alignment vertical="center"/>
    </xf>
    <xf numFmtId="0" fontId="21" fillId="11" borderId="0" applyNumberFormat="0" applyBorder="0" applyAlignment="0" applyProtection="0">
      <alignment vertical="center"/>
    </xf>
    <xf numFmtId="0" fontId="22" fillId="6" borderId="9" applyNumberFormat="0" applyFont="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4" borderId="0" applyNumberFormat="0" applyBorder="0" applyAlignment="0" applyProtection="0">
      <alignment vertical="center"/>
    </xf>
    <xf numFmtId="0" fontId="29" fillId="5" borderId="0" applyNumberFormat="0" applyBorder="0" applyAlignment="0" applyProtection="0">
      <alignment vertical="center"/>
    </xf>
    <xf numFmtId="0" fontId="21" fillId="4" borderId="0" applyNumberFormat="0" applyBorder="0" applyAlignment="0" applyProtection="0">
      <alignment vertical="center"/>
    </xf>
    <xf numFmtId="0" fontId="36" fillId="4"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2" fillId="0" borderId="0">
      <alignment vertical="center"/>
    </xf>
    <xf numFmtId="0" fontId="21" fillId="2"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0" fillId="2" borderId="5" applyNumberFormat="0" applyAlignment="0" applyProtection="0">
      <alignment vertical="center"/>
    </xf>
    <xf numFmtId="0" fontId="21" fillId="2" borderId="0" applyNumberFormat="0" applyBorder="0" applyAlignment="0" applyProtection="0">
      <alignment vertical="center"/>
    </xf>
    <xf numFmtId="0" fontId="21" fillId="10" borderId="0" applyNumberFormat="0" applyBorder="0" applyAlignment="0" applyProtection="0">
      <alignment vertical="center"/>
    </xf>
    <xf numFmtId="0" fontId="21" fillId="2" borderId="0" applyNumberFormat="0" applyBorder="0" applyAlignment="0" applyProtection="0">
      <alignment vertical="center"/>
    </xf>
    <xf numFmtId="0" fontId="37" fillId="0" borderId="0" applyNumberFormat="0" applyFill="0" applyBorder="0" applyAlignment="0" applyProtection="0">
      <alignment vertical="center"/>
    </xf>
    <xf numFmtId="0" fontId="36" fillId="12" borderId="0" applyNumberFormat="0" applyBorder="0" applyAlignment="0" applyProtection="0">
      <alignment vertical="center"/>
    </xf>
    <xf numFmtId="0" fontId="34" fillId="0" borderId="2" applyNumberFormat="0" applyFill="0" applyAlignment="0" applyProtection="0">
      <alignment vertical="center"/>
    </xf>
    <xf numFmtId="0" fontId="21" fillId="7" borderId="0" applyNumberFormat="0" applyBorder="0" applyAlignment="0" applyProtection="0">
      <alignment vertical="center"/>
    </xf>
    <xf numFmtId="0" fontId="35" fillId="0" borderId="0" applyNumberFormat="0" applyFill="0" applyBorder="0" applyAlignment="0" applyProtection="0">
      <alignment vertical="center"/>
    </xf>
    <xf numFmtId="0" fontId="28" fillId="4" borderId="5" applyNumberFormat="0" applyAlignment="0" applyProtection="0">
      <alignment vertical="center"/>
    </xf>
    <xf numFmtId="0" fontId="28" fillId="4" borderId="5" applyNumberFormat="0" applyAlignment="0" applyProtection="0">
      <alignment vertical="center"/>
    </xf>
    <xf numFmtId="0" fontId="36" fillId="16"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1" fillId="0" borderId="0">
      <alignment vertical="center"/>
    </xf>
    <xf numFmtId="0" fontId="22" fillId="0" borderId="0"/>
    <xf numFmtId="0" fontId="27" fillId="3" borderId="0" applyNumberFormat="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3" fillId="0" borderId="1" applyNumberFormat="0" applyFill="0" applyAlignment="0" applyProtection="0">
      <alignment vertical="center"/>
    </xf>
    <xf numFmtId="9" fontId="22" fillId="0" borderId="0" applyFont="0" applyFill="0" applyBorder="0" applyAlignment="0" applyProtection="0">
      <alignment vertical="center"/>
    </xf>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39" fillId="0" borderId="0" applyFon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0" borderId="3" applyNumberFormat="0" applyFill="0" applyAlignment="0" applyProtection="0">
      <alignment vertical="center"/>
    </xf>
    <xf numFmtId="0" fontId="36" fillId="12" borderId="0" applyNumberFormat="0" applyBorder="0" applyAlignment="0" applyProtection="0">
      <alignment vertical="center"/>
    </xf>
    <xf numFmtId="0" fontId="36" fillId="9" borderId="0" applyNumberFormat="0" applyBorder="0" applyAlignment="0" applyProtection="0">
      <alignment vertical="center"/>
    </xf>
    <xf numFmtId="0" fontId="22" fillId="6" borderId="9" applyNumberFormat="0" applyFont="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0"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4" fillId="0" borderId="2"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6" fillId="4" borderId="0" applyNumberFormat="0" applyBorder="0" applyAlignment="0" applyProtection="0">
      <alignment vertical="center"/>
    </xf>
    <xf numFmtId="0" fontId="23" fillId="0" borderId="4" applyNumberFormat="0" applyFill="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0" borderId="0">
      <alignment vertical="center"/>
    </xf>
    <xf numFmtId="0" fontId="21" fillId="9"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0" fillId="2" borderId="5" applyNumberFormat="0" applyAlignment="0" applyProtection="0">
      <alignment vertical="center"/>
    </xf>
    <xf numFmtId="0" fontId="21" fillId="7" borderId="0" applyNumberFormat="0" applyBorder="0" applyAlignment="0" applyProtection="0">
      <alignment vertical="center"/>
    </xf>
    <xf numFmtId="0" fontId="22" fillId="0" borderId="0">
      <alignment vertical="center"/>
    </xf>
    <xf numFmtId="0" fontId="21" fillId="8" borderId="0" applyNumberFormat="0" applyBorder="0" applyAlignment="0" applyProtection="0">
      <alignment vertical="center"/>
    </xf>
    <xf numFmtId="0" fontId="21" fillId="0" borderId="0">
      <alignment vertical="center"/>
    </xf>
    <xf numFmtId="0" fontId="21" fillId="2" borderId="0" applyNumberFormat="0" applyBorder="0" applyAlignment="0" applyProtection="0">
      <alignment vertical="center"/>
    </xf>
    <xf numFmtId="0" fontId="36" fillId="12" borderId="0" applyNumberFormat="0" applyBorder="0" applyAlignment="0" applyProtection="0">
      <alignment vertical="center"/>
    </xf>
    <xf numFmtId="0" fontId="21" fillId="6" borderId="0" applyNumberFormat="0" applyBorder="0" applyAlignment="0" applyProtection="0">
      <alignment vertical="center"/>
    </xf>
    <xf numFmtId="0" fontId="22" fillId="0" borderId="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10" borderId="0" applyNumberFormat="0" applyBorder="0" applyAlignment="0" applyProtection="0">
      <alignment vertical="center"/>
    </xf>
    <xf numFmtId="0" fontId="21" fillId="2"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4" borderId="0" applyNumberFormat="0" applyBorder="0" applyAlignment="0" applyProtection="0">
      <alignment vertical="center"/>
    </xf>
    <xf numFmtId="0" fontId="39" fillId="0" borderId="0"/>
    <xf numFmtId="0" fontId="21" fillId="9" borderId="0" applyNumberFormat="0" applyBorder="0" applyAlignment="0" applyProtection="0">
      <alignment vertical="center"/>
    </xf>
    <xf numFmtId="0" fontId="33" fillId="0" borderId="1" applyNumberFormat="0" applyFill="0" applyAlignment="0" applyProtection="0">
      <alignment vertical="center"/>
    </xf>
    <xf numFmtId="0" fontId="28" fillId="4" borderId="5" applyNumberFormat="0" applyAlignment="0" applyProtection="0">
      <alignment vertical="center"/>
    </xf>
    <xf numFmtId="0" fontId="25" fillId="2" borderId="8" applyNumberFormat="0" applyAlignment="0" applyProtection="0">
      <alignment vertical="center"/>
    </xf>
    <xf numFmtId="0" fontId="25" fillId="2" borderId="8" applyNumberFormat="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6" fillId="17" borderId="0" applyNumberFormat="0" applyBorder="0" applyAlignment="0" applyProtection="0">
      <alignment vertical="center"/>
    </xf>
    <xf numFmtId="0" fontId="36" fillId="17"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6" borderId="0" applyNumberFormat="0" applyBorder="0" applyAlignment="0" applyProtection="0">
      <alignment vertical="center"/>
    </xf>
    <xf numFmtId="0" fontId="36" fillId="16" borderId="0" applyNumberFormat="0" applyBorder="0" applyAlignment="0" applyProtection="0">
      <alignment vertical="center"/>
    </xf>
    <xf numFmtId="0" fontId="36" fillId="15" borderId="0" applyNumberFormat="0" applyBorder="0" applyAlignment="0" applyProtection="0">
      <alignment vertical="center"/>
    </xf>
    <xf numFmtId="0" fontId="36" fillId="15"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13" borderId="6" applyNumberFormat="0" applyAlignment="0" applyProtection="0">
      <alignment vertical="center"/>
    </xf>
    <xf numFmtId="0" fontId="38" fillId="13" borderId="6" applyNumberFormat="0" applyAlignment="0" applyProtection="0">
      <alignment vertical="center"/>
    </xf>
    <xf numFmtId="0" fontId="21" fillId="0" borderId="0">
      <alignment vertical="center"/>
    </xf>
    <xf numFmtId="0" fontId="22" fillId="0" borderId="0"/>
    <xf numFmtId="0" fontId="22" fillId="0" borderId="0">
      <alignment vertical="center"/>
    </xf>
    <xf numFmtId="0" fontId="27" fillId="3" borderId="0" applyNumberFormat="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3" applyNumberFormat="0" applyFill="0" applyAlignment="0" applyProtection="0">
      <alignment vertical="center"/>
    </xf>
    <xf numFmtId="0" fontId="34" fillId="0" borderId="2" applyNumberFormat="0" applyFill="0" applyAlignment="0" applyProtection="0">
      <alignment vertical="center"/>
    </xf>
    <xf numFmtId="0" fontId="33" fillId="0" borderId="1" applyNumberFormat="0" applyFill="0" applyAlignment="0" applyProtection="0">
      <alignment vertical="center"/>
    </xf>
    <xf numFmtId="0" fontId="33" fillId="0" borderId="1" applyNumberFormat="0" applyFill="0" applyAlignment="0" applyProtection="0">
      <alignment vertical="center"/>
    </xf>
    <xf numFmtId="9" fontId="22" fillId="0" borderId="0" applyFont="0" applyFill="0" applyBorder="0" applyAlignment="0" applyProtection="0">
      <alignment vertical="center"/>
    </xf>
    <xf numFmtId="9" fontId="39" fillId="0" borderId="0" applyFont="0" applyFill="0" applyBorder="0" applyAlignment="0" applyProtection="0">
      <alignment vertical="center"/>
    </xf>
    <xf numFmtId="0" fontId="34" fillId="0" borderId="2" applyNumberFormat="0" applyFill="0" applyAlignment="0" applyProtection="0">
      <alignment vertical="center"/>
    </xf>
    <xf numFmtId="0" fontId="36" fillId="4"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29" fillId="5"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21" fillId="0" borderId="0">
      <alignment vertical="center"/>
    </xf>
    <xf numFmtId="0" fontId="21" fillId="0" borderId="0">
      <alignment vertical="center"/>
    </xf>
    <xf numFmtId="0" fontId="39" fillId="0" borderId="0"/>
    <xf numFmtId="0" fontId="22" fillId="0" borderId="0">
      <alignment vertical="center"/>
    </xf>
    <xf numFmtId="0" fontId="36" fillId="12" borderId="0" applyNumberFormat="0" applyBorder="0" applyAlignment="0" applyProtection="0">
      <alignment vertical="center"/>
    </xf>
    <xf numFmtId="0" fontId="22" fillId="0" borderId="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5"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36" fillId="9" borderId="0" applyNumberFormat="0" applyBorder="0" applyAlignment="0" applyProtection="0">
      <alignment vertical="center"/>
    </xf>
    <xf numFmtId="0" fontId="22" fillId="6" borderId="9" applyNumberFormat="0" applyFont="0" applyAlignment="0" applyProtection="0">
      <alignment vertical="center"/>
    </xf>
    <xf numFmtId="0" fontId="21" fillId="10" borderId="0" applyNumberFormat="0" applyBorder="0" applyAlignment="0" applyProtection="0">
      <alignment vertical="center"/>
    </xf>
    <xf numFmtId="0" fontId="36" fillId="11" borderId="0" applyNumberFormat="0" applyBorder="0" applyAlignment="0" applyProtection="0">
      <alignment vertical="center"/>
    </xf>
    <xf numFmtId="0" fontId="36" fillId="10" borderId="0" applyNumberFormat="0" applyBorder="0" applyAlignment="0" applyProtection="0">
      <alignment vertical="center"/>
    </xf>
    <xf numFmtId="0" fontId="21" fillId="9" borderId="0" applyNumberFormat="0" applyBorder="0" applyAlignment="0" applyProtection="0">
      <alignment vertical="center"/>
    </xf>
    <xf numFmtId="0" fontId="29" fillId="5" borderId="0" applyNumberFormat="0" applyBorder="0" applyAlignment="0" applyProtection="0">
      <alignment vertical="center"/>
    </xf>
    <xf numFmtId="0" fontId="36" fillId="4" borderId="0" applyNumberFormat="0" applyBorder="0" applyAlignment="0" applyProtection="0">
      <alignment vertical="center"/>
    </xf>
    <xf numFmtId="0" fontId="21" fillId="4" borderId="0" applyNumberFormat="0" applyBorder="0" applyAlignment="0" applyProtection="0">
      <alignment vertical="center"/>
    </xf>
    <xf numFmtId="0" fontId="21" fillId="7" borderId="0" applyNumberFormat="0" applyBorder="0" applyAlignment="0" applyProtection="0">
      <alignment vertical="center"/>
    </xf>
    <xf numFmtId="0" fontId="36" fillId="1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2" fillId="0" borderId="0">
      <alignment vertical="center"/>
    </xf>
    <xf numFmtId="0" fontId="21"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0" fillId="2" borderId="5" applyNumberFormat="0" applyAlignment="0" applyProtection="0">
      <alignment vertical="center"/>
    </xf>
    <xf numFmtId="0" fontId="21" fillId="2" borderId="0" applyNumberFormat="0" applyBorder="0" applyAlignment="0" applyProtection="0">
      <alignment vertical="center"/>
    </xf>
    <xf numFmtId="0" fontId="21" fillId="6" borderId="0" applyNumberFormat="0" applyBorder="0" applyAlignment="0" applyProtection="0">
      <alignment vertical="center"/>
    </xf>
    <xf numFmtId="0" fontId="23" fillId="0" borderId="4" applyNumberFormat="0" applyFill="0" applyAlignment="0" applyProtection="0">
      <alignment vertical="center"/>
    </xf>
    <xf numFmtId="0" fontId="22" fillId="0" borderId="0">
      <alignment vertical="center"/>
    </xf>
    <xf numFmtId="0" fontId="30" fillId="2" borderId="5" applyNumberFormat="0" applyAlignment="0" applyProtection="0">
      <alignment vertical="center"/>
    </xf>
    <xf numFmtId="0" fontId="36" fillId="10" borderId="0" applyNumberFormat="0" applyBorder="0" applyAlignment="0" applyProtection="0">
      <alignment vertical="center"/>
    </xf>
    <xf numFmtId="0" fontId="30" fillId="2" borderId="5" applyNumberFormat="0" applyAlignment="0" applyProtection="0">
      <alignment vertical="center"/>
    </xf>
    <xf numFmtId="0" fontId="37" fillId="0" borderId="0" applyNumberFormat="0" applyFill="0" applyBorder="0" applyAlignment="0" applyProtection="0">
      <alignment vertical="center"/>
    </xf>
    <xf numFmtId="0" fontId="36" fillId="14" borderId="0" applyNumberFormat="0" applyBorder="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0" fontId="22" fillId="6" borderId="9" applyNumberFormat="0" applyFont="0" applyAlignment="0" applyProtection="0">
      <alignment vertical="center"/>
    </xf>
    <xf numFmtId="9" fontId="3" fillId="0" borderId="0" applyFont="0" applyFill="0" applyBorder="0" applyAlignment="0" applyProtection="0">
      <alignment vertical="center"/>
    </xf>
    <xf numFmtId="0" fontId="2" fillId="4" borderId="0" applyNumberFormat="0" applyBorder="0" applyAlignment="0" applyProtection="0">
      <alignment vertical="center"/>
    </xf>
    <xf numFmtId="0" fontId="13" fillId="0" borderId="7" applyNumberFormat="0" applyFill="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13" fillId="0" borderId="7" applyNumberFormat="0" applyFill="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0"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3" fillId="0" borderId="0">
      <alignment vertical="center"/>
    </xf>
    <xf numFmtId="0" fontId="4" fillId="0" borderId="11" applyNumberFormat="0" applyFill="0" applyAlignment="0" applyProtection="0">
      <alignment vertical="center"/>
    </xf>
    <xf numFmtId="0" fontId="3" fillId="6" borderId="12" applyNumberFormat="0" applyFont="0" applyAlignment="0" applyProtection="0">
      <alignment vertical="center"/>
    </xf>
    <xf numFmtId="0" fontId="2" fillId="2" borderId="0" applyNumberFormat="0" applyBorder="0" applyAlignment="0" applyProtection="0">
      <alignment vertical="center"/>
    </xf>
    <xf numFmtId="0" fontId="17" fillId="14"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16" fillId="0" borderId="0" applyNumberFormat="0" applyFill="0" applyBorder="0" applyAlignment="0" applyProtection="0">
      <alignment vertical="center"/>
    </xf>
    <xf numFmtId="0" fontId="17" fillId="11" borderId="0" applyNumberFormat="0" applyBorder="0" applyAlignment="0" applyProtection="0">
      <alignment vertical="center"/>
    </xf>
    <xf numFmtId="0" fontId="2" fillId="2" borderId="0" applyNumberFormat="0" applyBorder="0" applyAlignment="0" applyProtection="0">
      <alignment vertical="center"/>
    </xf>
    <xf numFmtId="0" fontId="17" fillId="14" borderId="0" applyNumberFormat="0" applyBorder="0" applyAlignment="0" applyProtection="0">
      <alignment vertical="center"/>
    </xf>
    <xf numFmtId="0" fontId="13" fillId="0" borderId="7" applyNumberFormat="0" applyFill="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2" fillId="2"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16" fillId="0" borderId="0" applyNumberFormat="0" applyFill="0" applyBorder="0" applyAlignment="0" applyProtection="0">
      <alignment vertical="center"/>
    </xf>
    <xf numFmtId="0" fontId="2" fillId="2" borderId="0" applyNumberFormat="0" applyBorder="0" applyAlignment="0" applyProtection="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6" fillId="0" borderId="0" applyNumberFormat="0" applyFill="0" applyBorder="0" applyAlignment="0" applyProtection="0">
      <alignment vertical="center"/>
    </xf>
    <xf numFmtId="0" fontId="2" fillId="4" borderId="0" applyNumberFormat="0" applyBorder="0" applyAlignment="0" applyProtection="0">
      <alignment vertical="center"/>
    </xf>
    <xf numFmtId="0" fontId="17" fillId="11"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17" fillId="14"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3" fillId="0" borderId="0">
      <alignment vertical="center"/>
    </xf>
    <xf numFmtId="0" fontId="2" fillId="4" borderId="0" applyNumberFormat="0" applyBorder="0" applyAlignment="0" applyProtection="0">
      <alignment vertical="center"/>
    </xf>
    <xf numFmtId="0" fontId="16" fillId="0" borderId="0" applyNumberFormat="0" applyFill="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3"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9" borderId="0" applyNumberFormat="0" applyBorder="0" applyAlignment="0" applyProtection="0">
      <alignment vertical="center"/>
    </xf>
    <xf numFmtId="0" fontId="2" fillId="6"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7" fillId="11" borderId="0" applyNumberFormat="0" applyBorder="0" applyAlignment="0" applyProtection="0">
      <alignment vertical="center"/>
    </xf>
    <xf numFmtId="0" fontId="2" fillId="9" borderId="0" applyNumberFormat="0" applyBorder="0" applyAlignment="0" applyProtection="0">
      <alignment vertical="center"/>
    </xf>
    <xf numFmtId="0" fontId="2" fillId="6" borderId="0" applyNumberFormat="0" applyBorder="0" applyAlignment="0" applyProtection="0">
      <alignment vertical="center"/>
    </xf>
    <xf numFmtId="0" fontId="3" fillId="0" borderId="0">
      <alignment vertical="center"/>
    </xf>
    <xf numFmtId="0" fontId="2" fillId="6" borderId="0" applyNumberFormat="0" applyBorder="0" applyAlignment="0" applyProtection="0">
      <alignment vertical="center"/>
    </xf>
    <xf numFmtId="0" fontId="2" fillId="9"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9" borderId="0" applyNumberFormat="0" applyBorder="0" applyAlignment="0" applyProtection="0">
      <alignment vertical="center"/>
    </xf>
    <xf numFmtId="0" fontId="2" fillId="6" borderId="0" applyNumberFormat="0" applyBorder="0" applyAlignment="0" applyProtection="0">
      <alignment vertical="center"/>
    </xf>
    <xf numFmtId="0" fontId="18" fillId="0" borderId="0" applyNumberFormat="0" applyFill="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7" fillId="11"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3" fillId="0" borderId="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3" fillId="6" borderId="12" applyNumberFormat="0" applyFont="0" applyAlignment="0" applyProtection="0">
      <alignment vertical="center"/>
    </xf>
    <xf numFmtId="0" fontId="2" fillId="7" borderId="0" applyNumberFormat="0" applyBorder="0" applyAlignment="0" applyProtection="0">
      <alignment vertical="center"/>
    </xf>
    <xf numFmtId="0" fontId="17" fillId="11" borderId="0" applyNumberFormat="0" applyBorder="0" applyAlignment="0" applyProtection="0">
      <alignment vertical="center"/>
    </xf>
    <xf numFmtId="0" fontId="2" fillId="10"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2" fillId="7" borderId="0" applyNumberFormat="0" applyBorder="0" applyAlignment="0" applyProtection="0">
      <alignment vertical="center"/>
    </xf>
    <xf numFmtId="0" fontId="2" fillId="10" borderId="0" applyNumberFormat="0" applyBorder="0" applyAlignment="0" applyProtection="0">
      <alignment vertical="center"/>
    </xf>
    <xf numFmtId="0" fontId="2" fillId="7" borderId="0" applyNumberFormat="0" applyBorder="0" applyAlignment="0" applyProtection="0">
      <alignment vertical="center"/>
    </xf>
    <xf numFmtId="0" fontId="17" fillId="14" borderId="0" applyNumberFormat="0" applyBorder="0" applyAlignment="0" applyProtection="0">
      <alignment vertical="center"/>
    </xf>
    <xf numFmtId="0" fontId="2" fillId="7"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7" fillId="0" borderId="0" applyNumberFormat="0" applyFill="0" applyBorder="0" applyAlignment="0" applyProtection="0">
      <alignment vertical="center"/>
    </xf>
    <xf numFmtId="0" fontId="2" fillId="7" borderId="0" applyNumberFormat="0" applyBorder="0" applyAlignment="0" applyProtection="0">
      <alignment vertical="center"/>
    </xf>
    <xf numFmtId="0" fontId="7" fillId="0" borderId="0" applyNumberFormat="0" applyFill="0" applyBorder="0" applyAlignment="0" applyProtection="0">
      <alignment vertical="center"/>
    </xf>
    <xf numFmtId="0" fontId="2" fillId="7"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4" borderId="0" applyNumberFormat="0" applyBorder="0" applyAlignment="0" applyProtection="0">
      <alignment vertical="center"/>
    </xf>
    <xf numFmtId="0" fontId="17" fillId="1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9" fillId="4" borderId="10"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7" fillId="12" borderId="0" applyNumberFormat="0" applyBorder="0" applyAlignment="0" applyProtection="0">
      <alignment vertical="center"/>
    </xf>
    <xf numFmtId="0" fontId="2" fillId="9" borderId="0" applyNumberFormat="0" applyBorder="0" applyAlignment="0" applyProtection="0">
      <alignment vertical="center"/>
    </xf>
    <xf numFmtId="0" fontId="4" fillId="0" borderId="11" applyNumberFormat="0" applyFill="0" applyAlignment="0" applyProtection="0">
      <alignment vertical="center"/>
    </xf>
    <xf numFmtId="0" fontId="17"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7"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7"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17" fillId="9" borderId="0" applyNumberFormat="0" applyBorder="0" applyAlignment="0" applyProtection="0">
      <alignment vertical="center"/>
    </xf>
    <xf numFmtId="0" fontId="2" fillId="11"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2" fillId="11" borderId="0" applyNumberFormat="0" applyBorder="0" applyAlignment="0" applyProtection="0">
      <alignment vertical="center"/>
    </xf>
    <xf numFmtId="0" fontId="3" fillId="6" borderId="12" applyNumberFormat="0" applyFon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7" fillId="9"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17"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2" fillId="9"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2" fillId="9" borderId="0" applyNumberFormat="0" applyBorder="0" applyAlignment="0" applyProtection="0">
      <alignment vertical="center"/>
    </xf>
    <xf numFmtId="0" fontId="9" fillId="4" borderId="10" applyNumberFormat="0" applyAlignment="0" applyProtection="0">
      <alignment vertical="center"/>
    </xf>
    <xf numFmtId="0" fontId="2" fillId="9" borderId="0" applyNumberFormat="0" applyBorder="0" applyAlignment="0" applyProtection="0">
      <alignment vertical="center"/>
    </xf>
    <xf numFmtId="0" fontId="10" fillId="5" borderId="0" applyNumberFormat="0" applyBorder="0" applyAlignment="0" applyProtection="0">
      <alignment vertical="center"/>
    </xf>
    <xf numFmtId="0" fontId="17" fillId="4"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0" fillId="5" borderId="0" applyNumberFormat="0" applyBorder="0" applyAlignment="0" applyProtection="0">
      <alignment vertical="center"/>
    </xf>
    <xf numFmtId="0" fontId="17" fillId="4"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0" fillId="5"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3" fillId="0" borderId="7" applyNumberFormat="0" applyFill="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0" borderId="0" applyNumberFormat="0" applyFill="0" applyBorder="0" applyAlignment="0" applyProtection="0">
      <alignment vertical="center"/>
    </xf>
    <xf numFmtId="0" fontId="2" fillId="4" borderId="0" applyNumberFormat="0" applyBorder="0" applyAlignment="0" applyProtection="0">
      <alignment vertical="center"/>
    </xf>
    <xf numFmtId="0" fontId="10" fillId="5" borderId="0" applyNumberFormat="0" applyBorder="0" applyAlignment="0" applyProtection="0">
      <alignment vertical="center"/>
    </xf>
    <xf numFmtId="0" fontId="2" fillId="4" borderId="0" applyNumberFormat="0" applyBorder="0" applyAlignment="0" applyProtection="0">
      <alignment vertical="center"/>
    </xf>
    <xf numFmtId="0" fontId="13" fillId="0" borderId="7" applyNumberFormat="0" applyFill="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0" borderId="0" applyNumberFormat="0" applyFill="0" applyBorder="0" applyAlignment="0" applyProtection="0">
      <alignment vertical="center"/>
    </xf>
    <xf numFmtId="0" fontId="2" fillId="4"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5" fillId="0" borderId="2"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5" fillId="0" borderId="2" applyNumberFormat="0" applyFill="0" applyAlignment="0" applyProtection="0">
      <alignment vertical="center"/>
    </xf>
    <xf numFmtId="0" fontId="17" fillId="10"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17" fillId="10" borderId="0" applyNumberFormat="0" applyBorder="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5" fillId="0" borderId="2" applyNumberFormat="0" applyFill="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3" fillId="6" borderId="12" applyNumberFormat="0" applyFont="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3" fillId="6" borderId="12" applyNumberFormat="0" applyFont="0" applyAlignment="0" applyProtection="0">
      <alignment vertical="center"/>
    </xf>
    <xf numFmtId="0" fontId="17" fillId="9" borderId="0" applyNumberFormat="0" applyBorder="0" applyAlignment="0" applyProtection="0">
      <alignment vertical="center"/>
    </xf>
    <xf numFmtId="0" fontId="3" fillId="6" borderId="12" applyNumberFormat="0" applyFont="0" applyAlignment="0" applyProtection="0">
      <alignment vertical="center"/>
    </xf>
    <xf numFmtId="0" fontId="15" fillId="0" borderId="2" applyNumberFormat="0" applyFill="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9" fillId="13" borderId="6" applyNumberFormat="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5" fillId="0" borderId="2"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9" fillId="13" borderId="6" applyNumberFormat="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7" fillId="0" borderId="0" applyNumberFormat="0" applyFill="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7" fillId="0" borderId="0" applyNumberFormat="0" applyFill="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0" fontId="3" fillId="0" borderId="0">
      <alignment vertical="center"/>
    </xf>
    <xf numFmtId="9" fontId="20" fillId="0" borderId="0" applyFont="0" applyFill="0" applyBorder="0" applyAlignment="0" applyProtection="0">
      <alignment vertical="center"/>
    </xf>
    <xf numFmtId="0" fontId="16" fillId="0" borderId="3" applyNumberFormat="0" applyFill="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 fillId="0" borderId="0" applyFont="0" applyFill="0" applyBorder="0" applyAlignment="0" applyProtection="0">
      <alignment vertical="center"/>
    </xf>
    <xf numFmtId="0" fontId="8" fillId="3"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0" fillId="0" borderId="0"/>
    <xf numFmtId="9" fontId="2"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8" fillId="3"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9" fillId="13" borderId="6" applyNumberFormat="0" applyAlignment="0" applyProtection="0">
      <alignment vertical="center"/>
    </xf>
    <xf numFmtId="0" fontId="14" fillId="0" borderId="1" applyNumberFormat="0" applyFill="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14" fillId="0" borderId="1" applyNumberFormat="0" applyFill="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5" fillId="0" borderId="2" applyNumberFormat="0" applyFill="0" applyAlignment="0" applyProtection="0">
      <alignment vertical="center"/>
    </xf>
    <xf numFmtId="0" fontId="19" fillId="13" borderId="6" applyNumberFormat="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9" fillId="13" borderId="6" applyNumberFormat="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7" fillId="17"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13" borderId="6" applyNumberFormat="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0" fillId="0" borderId="0">
      <alignment vertical="center"/>
    </xf>
    <xf numFmtId="0" fontId="8" fillId="3"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3" fillId="0" borderId="0">
      <alignment vertical="center"/>
    </xf>
    <xf numFmtId="0" fontId="3" fillId="0" borderId="0">
      <alignment vertical="center"/>
    </xf>
    <xf numFmtId="0" fontId="3" fillId="0" borderId="0"/>
    <xf numFmtId="0" fontId="20" fillId="0" borderId="0">
      <alignment vertical="center"/>
    </xf>
    <xf numFmtId="0" fontId="20" fillId="0" borderId="0">
      <alignment vertical="center"/>
    </xf>
    <xf numFmtId="0" fontId="17" fillId="12" borderId="0" applyNumberFormat="0" applyBorder="0" applyAlignment="0" applyProtection="0">
      <alignment vertical="center"/>
    </xf>
    <xf numFmtId="0" fontId="20" fillId="0" borderId="0">
      <alignment vertical="center"/>
    </xf>
    <xf numFmtId="0" fontId="20" fillId="0" borderId="0">
      <alignment vertical="center"/>
    </xf>
    <xf numFmtId="0" fontId="3" fillId="0" borderId="0"/>
    <xf numFmtId="0" fontId="3" fillId="0" borderId="0"/>
    <xf numFmtId="0" fontId="3" fillId="0" borderId="0"/>
    <xf numFmtId="0" fontId="3" fillId="0" borderId="0"/>
    <xf numFmtId="0" fontId="9" fillId="4" borderId="10" applyNumberFormat="0" applyAlignment="0" applyProtection="0">
      <alignment vertical="center"/>
    </xf>
    <xf numFmtId="0" fontId="9" fillId="4" borderId="10" applyNumberFormat="0" applyAlignment="0" applyProtection="0">
      <alignment vertical="center"/>
    </xf>
    <xf numFmtId="0" fontId="17" fillId="14" borderId="0" applyNumberFormat="0" applyBorder="0" applyAlignment="0" applyProtection="0">
      <alignment vertical="center"/>
    </xf>
    <xf numFmtId="0" fontId="9" fillId="4" borderId="10" applyNumberFormat="0" applyAlignment="0" applyProtection="0">
      <alignment vertical="center"/>
    </xf>
    <xf numFmtId="0" fontId="3" fillId="0" borderId="0"/>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 fillId="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14" borderId="0" applyNumberFormat="0" applyBorder="0" applyAlignment="0" applyProtection="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3" fillId="6" borderId="12" applyNumberFormat="0" applyFont="0" applyAlignment="0" applyProtection="0">
      <alignment vertical="center"/>
    </xf>
    <xf numFmtId="0" fontId="10" fillId="5"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17" fillId="16"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17" fillId="16" borderId="0" applyNumberFormat="0" applyBorder="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4" fillId="0" borderId="11" applyNumberFormat="0" applyFill="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6" fillId="2" borderId="13" applyNumberFormat="0" applyAlignment="0" applyProtection="0">
      <alignment vertical="center"/>
    </xf>
    <xf numFmtId="0" fontId="11" fillId="2" borderId="10" applyNumberFormat="0" applyAlignment="0" applyProtection="0">
      <alignment vertical="center"/>
    </xf>
    <xf numFmtId="0" fontId="6" fillId="2" borderId="13"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1" fillId="2" borderId="10"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19" fillId="13" borderId="6" applyNumberFormat="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6" fillId="2" borderId="13"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9" fillId="4" borderId="10" applyNumberForma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3"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30" fillId="2" borderId="10" applyNumberFormat="0" applyAlignment="0" applyProtection="0">
      <alignment vertical="center"/>
    </xf>
    <xf numFmtId="0" fontId="23" fillId="0" borderId="11" applyNumberFormat="0" applyFill="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2" fillId="6" borderId="12" applyNumberFormat="0" applyFont="0" applyAlignment="0" applyProtection="0">
      <alignment vertical="center"/>
    </xf>
    <xf numFmtId="0" fontId="30" fillId="2" borderId="10" applyNumberForma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22" fillId="6" borderId="12" applyNumberFormat="0" applyFont="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3" fillId="0" borderId="11" applyNumberFormat="0" applyFill="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3" fillId="0" borderId="11" applyNumberFormat="0" applyFill="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3" fillId="0" borderId="11" applyNumberFormat="0" applyFill="0" applyAlignment="0" applyProtection="0">
      <alignment vertical="center"/>
    </xf>
    <xf numFmtId="0" fontId="22" fillId="6" borderId="12" applyNumberFormat="0" applyFont="0" applyAlignment="0" applyProtection="0">
      <alignment vertical="center"/>
    </xf>
    <xf numFmtId="0" fontId="30" fillId="2" borderId="10" applyNumberFormat="0" applyAlignment="0" applyProtection="0">
      <alignment vertical="center"/>
    </xf>
    <xf numFmtId="0" fontId="28" fillId="4" borderId="10" applyNumberFormat="0" applyAlignment="0" applyProtection="0">
      <alignment vertical="center"/>
    </xf>
    <xf numFmtId="0" fontId="28" fillId="4" borderId="10" applyNumberFormat="0" applyAlignment="0" applyProtection="0">
      <alignment vertical="center"/>
    </xf>
    <xf numFmtId="0" fontId="22" fillId="6" borderId="12" applyNumberFormat="0" applyFont="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28" fillId="4" borderId="10" applyNumberFormat="0" applyAlignment="0" applyProtection="0">
      <alignment vertical="center"/>
    </xf>
    <xf numFmtId="0" fontId="25" fillId="2" borderId="13" applyNumberFormat="0" applyAlignment="0" applyProtection="0">
      <alignment vertical="center"/>
    </xf>
    <xf numFmtId="0" fontId="25" fillId="2" borderId="13" applyNumberFormat="0" applyAlignment="0" applyProtection="0">
      <alignment vertical="center"/>
    </xf>
    <xf numFmtId="0" fontId="22" fillId="6" borderId="12" applyNumberFormat="0" applyFont="0" applyAlignment="0" applyProtection="0">
      <alignment vertical="center"/>
    </xf>
    <xf numFmtId="0" fontId="30" fillId="2" borderId="10" applyNumberFormat="0" applyAlignment="0" applyProtection="0">
      <alignment vertical="center"/>
    </xf>
    <xf numFmtId="0" fontId="23" fillId="0" borderId="11" applyNumberFormat="0" applyFill="0" applyAlignment="0" applyProtection="0">
      <alignment vertical="center"/>
    </xf>
    <xf numFmtId="0" fontId="30" fillId="2" borderId="10" applyNumberFormat="0" applyAlignment="0" applyProtection="0">
      <alignment vertical="center"/>
    </xf>
    <xf numFmtId="0" fontId="30" fillId="2" borderId="10" applyNumberForma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22" fillId="6" borderId="12" applyNumberFormat="0" applyFont="0" applyAlignment="0" applyProtection="0">
      <alignment vertical="center"/>
    </xf>
    <xf numFmtId="0" fontId="39" fillId="0" borderId="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6" borderId="0" applyNumberFormat="0" applyBorder="0" applyAlignment="0" applyProtection="0">
      <alignment vertical="center"/>
    </xf>
    <xf numFmtId="0" fontId="21" fillId="18" borderId="0" applyNumberFormat="0" applyBorder="0" applyAlignment="0" applyProtection="0">
      <alignment vertical="center"/>
    </xf>
    <xf numFmtId="0" fontId="21" fillId="5"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8" borderId="0" applyNumberFormat="0" applyBorder="0" applyAlignment="0" applyProtection="0">
      <alignment vertical="center"/>
    </xf>
    <xf numFmtId="0" fontId="21"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9"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41"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39" fillId="0" borderId="0" applyFont="0" applyFill="0" applyBorder="0" applyAlignment="0" applyProtection="0">
      <alignment vertical="center"/>
    </xf>
    <xf numFmtId="0" fontId="22" fillId="6" borderId="9" applyNumberFormat="0" applyFont="0" applyAlignment="0" applyProtection="0">
      <alignment vertical="center"/>
    </xf>
    <xf numFmtId="0" fontId="37" fillId="0" borderId="0" applyNumberFormat="0" applyFill="0" applyBorder="0" applyAlignment="0" applyProtection="0">
      <alignment vertical="center"/>
    </xf>
    <xf numFmtId="0" fontId="33" fillId="0" borderId="1" applyNumberFormat="0" applyFill="0" applyAlignment="0" applyProtection="0">
      <alignment vertical="center"/>
    </xf>
    <xf numFmtId="0" fontId="34" fillId="0" borderId="2" applyNumberFormat="0" applyFill="0" applyAlignment="0" applyProtection="0">
      <alignment vertical="center"/>
    </xf>
    <xf numFmtId="0" fontId="35" fillId="0" borderId="3" applyNumberFormat="0" applyFill="0" applyAlignment="0" applyProtection="0">
      <alignment vertical="center"/>
    </xf>
    <xf numFmtId="0" fontId="35" fillId="0" borderId="0" applyNumberFormat="0" applyFill="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2" fillId="0" borderId="0"/>
    <xf numFmtId="0" fontId="22" fillId="0" borderId="0"/>
    <xf numFmtId="0" fontId="22" fillId="0" borderId="0">
      <alignment vertical="center"/>
    </xf>
    <xf numFmtId="0" fontId="42" fillId="0" borderId="0"/>
    <xf numFmtId="0" fontId="22" fillId="0" borderId="0" applyProtection="0">
      <alignment vertical="center"/>
    </xf>
    <xf numFmtId="0" fontId="22" fillId="0" borderId="0" applyProtection="0">
      <alignment vertical="center"/>
    </xf>
    <xf numFmtId="0" fontId="21" fillId="0" borderId="0">
      <alignment vertical="center"/>
    </xf>
    <xf numFmtId="0" fontId="21" fillId="0" borderId="0">
      <alignment vertical="center"/>
    </xf>
    <xf numFmtId="0" fontId="36" fillId="12"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2" borderId="0" applyNumberFormat="0" applyBorder="0" applyAlignment="0" applyProtection="0">
      <alignment vertical="center"/>
    </xf>
    <xf numFmtId="0" fontId="36" fillId="17" borderId="0" applyNumberFormat="0" applyBorder="0" applyAlignment="0" applyProtection="0">
      <alignment vertical="center"/>
    </xf>
    <xf numFmtId="0" fontId="23" fillId="0" borderId="4" applyNumberFormat="0" applyFill="0" applyAlignment="0" applyProtection="0">
      <alignment vertical="center"/>
    </xf>
    <xf numFmtId="0" fontId="27" fillId="3" borderId="0" applyNumberFormat="0" applyBorder="0" applyAlignment="0" applyProtection="0">
      <alignment vertical="center"/>
    </xf>
    <xf numFmtId="176" fontId="22" fillId="0" borderId="0" applyFont="0" applyFill="0" applyBorder="0" applyAlignment="0" applyProtection="0">
      <alignment vertical="center"/>
    </xf>
    <xf numFmtId="44" fontId="22" fillId="0" borderId="0" applyFont="0" applyFill="0" applyBorder="0" applyAlignment="0" applyProtection="0">
      <alignment vertical="center"/>
    </xf>
    <xf numFmtId="44" fontId="22" fillId="0" borderId="0" applyFont="0" applyFill="0" applyBorder="0" applyAlignment="0" applyProtection="0">
      <alignment vertical="center"/>
    </xf>
    <xf numFmtId="176" fontId="22" fillId="0" borderId="0" applyFont="0" applyFill="0" applyBorder="0" applyAlignment="0" applyProtection="0">
      <alignment vertical="center"/>
    </xf>
    <xf numFmtId="176" fontId="22" fillId="0" borderId="0" applyFont="0" applyFill="0" applyBorder="0" applyAlignment="0" applyProtection="0">
      <alignment vertical="center"/>
    </xf>
    <xf numFmtId="176" fontId="22" fillId="0" borderId="0" applyFont="0" applyFill="0" applyBorder="0" applyAlignment="0" applyProtection="0">
      <alignment vertical="center"/>
    </xf>
    <xf numFmtId="0" fontId="30" fillId="2" borderId="5" applyNumberFormat="0" applyAlignment="0" applyProtection="0">
      <alignment vertical="center"/>
    </xf>
    <xf numFmtId="0" fontId="38" fillId="13" borderId="6" applyNumberFormat="0" applyAlignment="0" applyProtection="0">
      <alignment vertical="center"/>
    </xf>
    <xf numFmtId="0" fontId="24" fillId="0" borderId="0" applyNumberFormat="0" applyFill="0" applyBorder="0" applyAlignment="0" applyProtection="0">
      <alignment vertical="center"/>
    </xf>
    <xf numFmtId="0" fontId="32" fillId="0" borderId="7" applyNumberFormat="0" applyFill="0" applyAlignment="0" applyProtection="0">
      <alignment vertical="center"/>
    </xf>
    <xf numFmtId="0" fontId="25" fillId="2" borderId="8" applyNumberFormat="0" applyAlignment="0" applyProtection="0">
      <alignment vertical="center"/>
    </xf>
    <xf numFmtId="0" fontId="28" fillId="4" borderId="5" applyNumberFormat="0" applyAlignment="0" applyProtection="0">
      <alignment vertical="center"/>
    </xf>
    <xf numFmtId="0" fontId="26" fillId="0" borderId="0" applyNumberFormat="0" applyFill="0" applyBorder="0" applyAlignment="0" applyProtection="0">
      <alignment vertical="center"/>
    </xf>
    <xf numFmtId="0" fontId="31" fillId="11"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22" fillId="0" borderId="0" applyFont="0" applyFill="0" applyBorder="0" applyAlignment="0" applyProtection="0">
      <alignment vertical="center"/>
    </xf>
    <xf numFmtId="9" fontId="21" fillId="0" borderId="0" applyFon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2" fillId="0" borderId="0"/>
    <xf numFmtId="0" fontId="22" fillId="0" borderId="0"/>
    <xf numFmtId="0" fontId="22" fillId="0" borderId="0"/>
    <xf numFmtId="0" fontId="22" fillId="0" borderId="0" applyProtection="0"/>
    <xf numFmtId="0" fontId="22" fillId="0" borderId="0"/>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1" fillId="0" borderId="0">
      <alignment vertical="center"/>
    </xf>
    <xf numFmtId="0" fontId="39" fillId="0" borderId="0">
      <alignment vertical="center"/>
    </xf>
    <xf numFmtId="0" fontId="21" fillId="0" borderId="0">
      <alignment vertical="center"/>
    </xf>
    <xf numFmtId="0" fontId="39" fillId="0" borderId="0">
      <alignment vertical="center"/>
    </xf>
    <xf numFmtId="0" fontId="22" fillId="0" borderId="0">
      <alignment vertical="center"/>
    </xf>
    <xf numFmtId="0" fontId="39" fillId="0" borderId="0">
      <alignment vertical="center"/>
    </xf>
    <xf numFmtId="0" fontId="39" fillId="0" borderId="0">
      <alignment vertical="center"/>
    </xf>
    <xf numFmtId="44" fontId="21" fillId="0" borderId="0" applyFont="0" applyFill="0" applyBorder="0" applyAlignment="0" applyProtection="0">
      <alignment vertical="center"/>
    </xf>
    <xf numFmtId="44" fontId="22" fillId="0" borderId="0" applyFont="0" applyFill="0" applyBorder="0" applyAlignment="0" applyProtection="0">
      <alignment vertical="center"/>
    </xf>
    <xf numFmtId="177"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0" fillId="0" borderId="0">
      <alignment vertical="center"/>
    </xf>
    <xf numFmtId="9" fontId="3" fillId="0" borderId="0" applyFont="0" applyFill="0" applyBorder="0" applyAlignment="0" applyProtection="0">
      <alignment vertical="center"/>
    </xf>
    <xf numFmtId="0" fontId="2" fillId="0" borderId="0">
      <alignment vertical="center"/>
    </xf>
    <xf numFmtId="0" fontId="20" fillId="0" borderId="0"/>
    <xf numFmtId="0" fontId="2" fillId="0" borderId="0">
      <alignment vertical="center"/>
    </xf>
    <xf numFmtId="0" fontId="20" fillId="0" borderId="0"/>
    <xf numFmtId="0" fontId="20" fillId="0" borderId="0"/>
    <xf numFmtId="0" fontId="3" fillId="0" borderId="0">
      <alignment vertical="center"/>
    </xf>
    <xf numFmtId="0" fontId="2" fillId="0" borderId="0">
      <alignment vertical="center"/>
    </xf>
  </cellStyleXfs>
  <cellXfs count="226">
    <xf numFmtId="0" fontId="0" fillId="0" borderId="0" xfId="0">
      <alignment vertical="center"/>
    </xf>
    <xf numFmtId="0" fontId="0" fillId="0" borderId="0" xfId="0">
      <alignment vertical="center"/>
    </xf>
    <xf numFmtId="0" fontId="44" fillId="19" borderId="15" xfId="0" applyFont="1" applyFill="1" applyBorder="1" applyAlignment="1">
      <alignment horizontal="center" vertical="center" wrapText="1"/>
    </xf>
    <xf numFmtId="0" fontId="44" fillId="0" borderId="15" xfId="0" applyFont="1" applyBorder="1" applyAlignment="1">
      <alignment horizontal="left" vertical="center" wrapText="1"/>
    </xf>
    <xf numFmtId="179" fontId="0" fillId="0" borderId="0" xfId="0" applyNumberFormat="1">
      <alignment vertical="center"/>
    </xf>
    <xf numFmtId="0" fontId="48" fillId="0" borderId="0" xfId="0" applyFont="1" applyAlignment="1">
      <alignment horizontal="center" vertical="center"/>
    </xf>
    <xf numFmtId="0" fontId="48" fillId="0" borderId="0" xfId="0" applyFont="1">
      <alignment vertical="center"/>
    </xf>
    <xf numFmtId="0" fontId="0" fillId="0" borderId="0" xfId="0" applyAlignment="1">
      <alignment horizontal="center" vertical="center"/>
    </xf>
    <xf numFmtId="0" fontId="45" fillId="19" borderId="15" xfId="0" applyFont="1" applyFill="1" applyBorder="1" applyAlignment="1">
      <alignment vertical="center" wrapText="1"/>
    </xf>
    <xf numFmtId="0" fontId="45" fillId="19" borderId="15" xfId="0" applyFont="1" applyFill="1" applyBorder="1" applyAlignment="1">
      <alignment horizontal="left" vertical="center" wrapText="1"/>
    </xf>
    <xf numFmtId="0" fontId="45" fillId="19" borderId="15" xfId="0" applyFont="1" applyFill="1" applyBorder="1" applyAlignment="1">
      <alignment horizontal="center" vertical="center" wrapText="1"/>
    </xf>
    <xf numFmtId="0" fontId="44" fillId="19" borderId="22" xfId="0" applyFont="1" applyFill="1" applyBorder="1" applyAlignment="1">
      <alignment horizontal="center" vertical="center" textRotation="255" wrapText="1"/>
    </xf>
    <xf numFmtId="178" fontId="44" fillId="19" borderId="15" xfId="0" applyNumberFormat="1" applyFont="1" applyFill="1" applyBorder="1" applyAlignment="1">
      <alignment horizontal="center" vertical="center" wrapText="1"/>
    </xf>
    <xf numFmtId="178" fontId="44" fillId="19" borderId="27" xfId="0" applyNumberFormat="1" applyFont="1" applyFill="1" applyBorder="1" applyAlignment="1">
      <alignment horizontal="center" vertical="center" wrapText="1"/>
    </xf>
    <xf numFmtId="178" fontId="45" fillId="19" borderId="15" xfId="0" applyNumberFormat="1" applyFont="1" applyFill="1" applyBorder="1" applyAlignment="1">
      <alignment horizontal="center" vertical="center" wrapText="1"/>
    </xf>
    <xf numFmtId="178" fontId="45" fillId="19" borderId="15" xfId="0" applyNumberFormat="1" applyFont="1" applyFill="1" applyBorder="1" applyAlignment="1">
      <alignment vertical="center" wrapText="1"/>
    </xf>
    <xf numFmtId="178" fontId="45" fillId="19" borderId="27" xfId="0" applyNumberFormat="1" applyFont="1" applyFill="1" applyBorder="1" applyAlignment="1">
      <alignment horizontal="center" vertical="center" wrapText="1"/>
    </xf>
    <xf numFmtId="178" fontId="3" fillId="19" borderId="15" xfId="52" applyNumberFormat="1" applyFont="1" applyFill="1" applyBorder="1" applyAlignment="1">
      <alignment vertical="center" wrapText="1"/>
    </xf>
    <xf numFmtId="178" fontId="45" fillId="0" borderId="15" xfId="0" applyNumberFormat="1"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5" fillId="19" borderId="15" xfId="0" applyFont="1" applyFill="1" applyBorder="1" applyAlignment="1">
      <alignment horizontal="center" vertical="center" wrapText="1"/>
    </xf>
    <xf numFmtId="0" fontId="3" fillId="0" borderId="0" xfId="53" applyFont="1" applyFill="1" applyAlignment="1" applyProtection="1">
      <alignment vertical="center" wrapText="1"/>
      <protection locked="0"/>
    </xf>
    <xf numFmtId="0" fontId="54" fillId="0" borderId="15" xfId="53" applyFont="1" applyFill="1" applyBorder="1" applyAlignment="1" applyProtection="1">
      <alignment horizontal="center" vertical="center" wrapText="1"/>
      <protection locked="0"/>
    </xf>
    <xf numFmtId="0" fontId="54" fillId="0" borderId="15" xfId="53" applyNumberFormat="1" applyFont="1" applyFill="1" applyBorder="1" applyAlignment="1" applyProtection="1">
      <alignment horizontal="center" vertical="center" wrapText="1"/>
      <protection locked="0"/>
    </xf>
    <xf numFmtId="0" fontId="54" fillId="0" borderId="18" xfId="53" applyNumberFormat="1" applyFont="1" applyFill="1" applyBorder="1" applyAlignment="1" applyProtection="1">
      <alignment horizontal="center" vertical="center" wrapText="1"/>
      <protection locked="0"/>
    </xf>
    <xf numFmtId="0" fontId="55" fillId="0" borderId="15" xfId="53" applyFont="1" applyFill="1" applyBorder="1" applyAlignment="1" applyProtection="1">
      <alignment horizontal="center" vertical="center" wrapText="1"/>
      <protection locked="0"/>
    </xf>
    <xf numFmtId="0" fontId="55" fillId="0" borderId="15" xfId="53" applyFont="1" applyFill="1" applyBorder="1" applyAlignment="1" applyProtection="1">
      <alignment vertical="center" wrapText="1"/>
      <protection locked="0"/>
    </xf>
    <xf numFmtId="0" fontId="56" fillId="0" borderId="15" xfId="53" applyNumberFormat="1" applyFont="1" applyFill="1" applyBorder="1" applyAlignment="1" applyProtection="1">
      <alignment horizontal="center" vertical="center" wrapText="1"/>
      <protection locked="0"/>
    </xf>
    <xf numFmtId="0" fontId="56" fillId="0" borderId="15" xfId="53" applyNumberFormat="1" applyFont="1" applyFill="1" applyBorder="1" applyAlignment="1" applyProtection="1">
      <alignment horizontal="left" vertical="center" wrapText="1"/>
    </xf>
    <xf numFmtId="179" fontId="51" fillId="0" borderId="15" xfId="53" applyNumberFormat="1" applyFont="1" applyFill="1" applyBorder="1" applyAlignment="1" applyProtection="1">
      <alignment horizontal="center" vertical="center" wrapText="1"/>
      <protection locked="0"/>
    </xf>
    <xf numFmtId="0" fontId="3" fillId="0" borderId="15" xfId="53" applyNumberFormat="1" applyFont="1" applyFill="1" applyBorder="1" applyAlignment="1" applyProtection="1">
      <alignment horizontal="center" vertical="center" wrapText="1"/>
      <protection locked="0"/>
    </xf>
    <xf numFmtId="0" fontId="55" fillId="0" borderId="20" xfId="53" applyFont="1" applyFill="1" applyBorder="1" applyAlignment="1" applyProtection="1">
      <alignment horizontal="center" vertical="center" wrapText="1"/>
      <protection locked="0"/>
    </xf>
    <xf numFmtId="0" fontId="56" fillId="0" borderId="20" xfId="53" applyNumberFormat="1" applyFont="1" applyFill="1" applyBorder="1" applyAlignment="1" applyProtection="1">
      <alignment horizontal="center" vertical="center" wrapText="1"/>
      <protection locked="0"/>
    </xf>
    <xf numFmtId="0" fontId="56" fillId="19" borderId="15" xfId="53" applyFont="1" applyFill="1" applyBorder="1" applyAlignment="1" applyProtection="1">
      <alignment vertical="center" wrapText="1"/>
      <protection locked="0"/>
    </xf>
    <xf numFmtId="0" fontId="56" fillId="0" borderId="15" xfId="53" applyFont="1" applyFill="1" applyBorder="1" applyAlignment="1" applyProtection="1">
      <alignment vertical="center" wrapText="1"/>
      <protection locked="0"/>
    </xf>
    <xf numFmtId="0" fontId="56" fillId="0" borderId="20" xfId="53" applyFont="1" applyFill="1" applyBorder="1" applyAlignment="1" applyProtection="1">
      <alignment horizontal="center" vertical="center" wrapText="1"/>
      <protection locked="0"/>
    </xf>
    <xf numFmtId="180" fontId="3" fillId="0" borderId="19" xfId="53" applyNumberFormat="1" applyFont="1" applyFill="1" applyBorder="1" applyAlignment="1" applyProtection="1">
      <alignment horizontal="center" vertical="center" wrapText="1"/>
      <protection locked="0"/>
    </xf>
    <xf numFmtId="0" fontId="56" fillId="0" borderId="15" xfId="53" applyFont="1" applyFill="1" applyBorder="1" applyAlignment="1" applyProtection="1">
      <alignment horizontal="center" vertical="center" wrapText="1"/>
      <protection locked="0"/>
    </xf>
    <xf numFmtId="179" fontId="51" fillId="0" borderId="15" xfId="53" applyNumberFormat="1" applyFont="1" applyFill="1" applyBorder="1" applyAlignment="1" applyProtection="1">
      <alignment vertical="center" wrapText="1"/>
      <protection locked="0"/>
    </xf>
    <xf numFmtId="0" fontId="3" fillId="0" borderId="0" xfId="53" applyFont="1" applyFill="1" applyBorder="1" applyAlignment="1" applyProtection="1">
      <alignment horizontal="center" vertical="center" wrapText="1"/>
      <protection locked="0"/>
    </xf>
    <xf numFmtId="0" fontId="51" fillId="0" borderId="0" xfId="53" applyFont="1" applyFill="1" applyBorder="1" applyAlignment="1" applyProtection="1">
      <alignment horizontal="center" vertical="center" wrapText="1"/>
      <protection locked="0"/>
    </xf>
    <xf numFmtId="0" fontId="3" fillId="0" borderId="0" xfId="53" applyNumberFormat="1" applyFont="1" applyFill="1" applyBorder="1" applyAlignment="1" applyProtection="1">
      <alignment horizontal="center" vertical="center" wrapText="1"/>
      <protection locked="0"/>
    </xf>
    <xf numFmtId="0" fontId="3" fillId="0" borderId="0" xfId="53" applyFont="1" applyFill="1" applyAlignment="1" applyProtection="1">
      <alignment horizontal="center" vertical="center" wrapText="1"/>
      <protection locked="0"/>
    </xf>
    <xf numFmtId="0" fontId="51" fillId="0" borderId="0" xfId="53" applyFont="1" applyFill="1" applyAlignment="1" applyProtection="1">
      <alignment vertical="center" wrapText="1"/>
      <protection locked="0"/>
    </xf>
    <xf numFmtId="0" fontId="3" fillId="0" borderId="0" xfId="53" applyNumberFormat="1" applyFont="1" applyFill="1" applyAlignment="1" applyProtection="1">
      <alignment vertical="center" wrapText="1"/>
      <protection locked="0"/>
    </xf>
    <xf numFmtId="0" fontId="50" fillId="0" borderId="0" xfId="1045" applyFont="1" applyFill="1"/>
    <xf numFmtId="0" fontId="61" fillId="0" borderId="15" xfId="1045" applyFont="1" applyFill="1" applyBorder="1" applyAlignment="1">
      <alignment horizontal="center" vertical="center" wrapText="1"/>
    </xf>
    <xf numFmtId="0" fontId="50" fillId="0" borderId="22" xfId="1045" applyFont="1" applyFill="1" applyBorder="1" applyAlignment="1">
      <alignment horizontal="center" vertical="center"/>
    </xf>
    <xf numFmtId="0" fontId="62" fillId="0" borderId="15" xfId="1045" applyFont="1" applyFill="1" applyBorder="1" applyAlignment="1">
      <alignment horizontal="center" vertical="center" wrapText="1"/>
    </xf>
    <xf numFmtId="0" fontId="61" fillId="0" borderId="15" xfId="1045" applyFont="1" applyFill="1" applyBorder="1" applyAlignment="1">
      <alignment horizontal="left" vertical="center" wrapText="1"/>
    </xf>
    <xf numFmtId="0" fontId="50" fillId="0" borderId="15" xfId="1045" applyFont="1" applyFill="1" applyBorder="1" applyAlignment="1">
      <alignment horizontal="center" vertical="center"/>
    </xf>
    <xf numFmtId="0" fontId="61" fillId="0" borderId="15" xfId="4142" applyFont="1" applyFill="1" applyBorder="1" applyAlignment="1">
      <alignment horizontal="left" vertical="center" wrapText="1"/>
    </xf>
    <xf numFmtId="0" fontId="61" fillId="0" borderId="15" xfId="4143" applyFont="1" applyFill="1" applyBorder="1" applyAlignment="1">
      <alignment horizontal="left" vertical="center" wrapText="1"/>
    </xf>
    <xf numFmtId="0" fontId="50" fillId="0" borderId="14" xfId="1045" applyFont="1" applyFill="1" applyBorder="1" applyAlignment="1">
      <alignment horizontal="center" vertical="center"/>
    </xf>
    <xf numFmtId="0" fontId="61" fillId="0" borderId="15" xfId="1045" applyFont="1" applyFill="1" applyBorder="1" applyAlignment="1">
      <alignment vertical="center" wrapText="1"/>
    </xf>
    <xf numFmtId="0" fontId="50" fillId="0" borderId="42" xfId="1045" applyFont="1" applyFill="1" applyBorder="1" applyAlignment="1">
      <alignment horizontal="center" vertical="center"/>
    </xf>
    <xf numFmtId="0" fontId="64" fillId="0" borderId="15" xfId="1045" applyFont="1" applyFill="1" applyBorder="1" applyAlignment="1">
      <alignment horizontal="center" vertical="center" wrapText="1"/>
    </xf>
    <xf numFmtId="0" fontId="50" fillId="0" borderId="42" xfId="1045" applyFont="1" applyFill="1" applyBorder="1"/>
    <xf numFmtId="0" fontId="50" fillId="0" borderId="0" xfId="1045" applyFont="1" applyFill="1" applyAlignment="1">
      <alignment horizontal="center"/>
    </xf>
    <xf numFmtId="0" fontId="50" fillId="0" borderId="0" xfId="1045" applyFont="1" applyFill="1" applyAlignment="1">
      <alignment horizontal="center" vertical="center"/>
    </xf>
    <xf numFmtId="0" fontId="62" fillId="0" borderId="0" xfId="1045" applyFont="1" applyFill="1" applyAlignment="1">
      <alignment horizontal="center"/>
    </xf>
    <xf numFmtId="0" fontId="61" fillId="0" borderId="0" xfId="1045" applyFont="1" applyFill="1"/>
    <xf numFmtId="0" fontId="65" fillId="0" borderId="0" xfId="1045" applyFont="1"/>
    <xf numFmtId="0" fontId="40" fillId="0" borderId="0" xfId="1045"/>
    <xf numFmtId="0" fontId="45" fillId="0" borderId="0" xfId="4147" applyFont="1">
      <alignment vertical="center"/>
    </xf>
    <xf numFmtId="0" fontId="45" fillId="0" borderId="0" xfId="4147" applyFont="1" applyAlignment="1">
      <alignment horizontal="center" vertical="center"/>
    </xf>
    <xf numFmtId="0" fontId="68" fillId="2" borderId="44" xfId="54" applyFont="1" applyFill="1" applyBorder="1" applyAlignment="1">
      <alignment horizontal="left" vertical="center" wrapText="1"/>
    </xf>
    <xf numFmtId="0" fontId="68" fillId="2" borderId="44" xfId="54" applyFont="1" applyFill="1" applyBorder="1" applyAlignment="1">
      <alignment horizontal="center" vertical="center" wrapText="1"/>
    </xf>
    <xf numFmtId="0" fontId="68" fillId="0" borderId="44" xfId="54" applyFont="1" applyFill="1" applyBorder="1" applyAlignment="1">
      <alignment horizontal="left" vertical="center" wrapText="1"/>
    </xf>
    <xf numFmtId="0" fontId="68" fillId="0" borderId="44" xfId="54" applyFont="1" applyFill="1" applyBorder="1" applyAlignment="1">
      <alignment vertical="center" wrapText="1"/>
    </xf>
    <xf numFmtId="0" fontId="68" fillId="2" borderId="44" xfId="54" applyFont="1" applyFill="1" applyBorder="1" applyAlignment="1">
      <alignment vertical="center" wrapText="1"/>
    </xf>
    <xf numFmtId="0" fontId="52" fillId="0" borderId="0" xfId="54" applyFont="1">
      <alignment vertical="center"/>
    </xf>
    <xf numFmtId="0" fontId="69" fillId="0" borderId="0" xfId="4147" applyFont="1">
      <alignment vertical="center"/>
    </xf>
    <xf numFmtId="0" fontId="66" fillId="0" borderId="44" xfId="54" applyFont="1" applyBorder="1" applyAlignment="1">
      <alignment horizontal="center" vertical="center" wrapText="1"/>
    </xf>
    <xf numFmtId="0" fontId="52" fillId="0" borderId="0" xfId="54" applyFont="1" applyAlignment="1">
      <alignment vertical="center" wrapText="1"/>
    </xf>
    <xf numFmtId="0" fontId="52" fillId="0" borderId="0" xfId="54" applyFont="1" applyAlignment="1">
      <alignment horizontal="center" vertical="center" wrapText="1"/>
    </xf>
    <xf numFmtId="0" fontId="46" fillId="0" borderId="44" xfId="4145" applyFont="1" applyBorder="1" applyAlignment="1">
      <alignment horizontal="left" vertical="center" wrapText="1"/>
    </xf>
    <xf numFmtId="0" fontId="44" fillId="0" borderId="44" xfId="4144" applyFont="1" applyFill="1" applyBorder="1" applyAlignment="1">
      <alignment horizontal="center" vertical="center" wrapText="1"/>
    </xf>
    <xf numFmtId="177" fontId="45" fillId="0" borderId="44" xfId="4144" applyNumberFormat="1" applyFont="1" applyFill="1" applyBorder="1" applyAlignment="1">
      <alignment horizontal="center" vertical="center" wrapText="1"/>
    </xf>
    <xf numFmtId="177" fontId="72" fillId="0" borderId="44" xfId="4144" applyNumberFormat="1" applyFont="1" applyFill="1" applyBorder="1" applyAlignment="1">
      <alignment horizontal="center" vertical="center"/>
    </xf>
    <xf numFmtId="0" fontId="46" fillId="0" borderId="44" xfId="4145" applyFont="1" applyBorder="1" applyAlignment="1">
      <alignment horizontal="justify" vertical="center" wrapText="1"/>
    </xf>
    <xf numFmtId="0" fontId="71" fillId="0" borderId="44" xfId="4145" applyFont="1" applyBorder="1" applyAlignment="1">
      <alignment vertical="center"/>
    </xf>
    <xf numFmtId="0" fontId="46" fillId="0" borderId="44" xfId="4145" applyFont="1" applyBorder="1" applyAlignment="1">
      <alignment horizontal="center" vertical="center" wrapText="1"/>
    </xf>
    <xf numFmtId="10" fontId="44" fillId="0" borderId="44" xfId="4144" applyNumberFormat="1" applyFont="1" applyFill="1" applyBorder="1" applyAlignment="1">
      <alignment horizontal="center" vertical="center"/>
    </xf>
    <xf numFmtId="0" fontId="46" fillId="0" borderId="44" xfId="4146" applyFont="1" applyBorder="1" applyAlignment="1">
      <alignment horizontal="center" vertical="center" wrapText="1"/>
    </xf>
    <xf numFmtId="0" fontId="46" fillId="0" borderId="44" xfId="4146" applyFont="1" applyBorder="1" applyAlignment="1">
      <alignment horizontal="justify" vertical="center" wrapText="1"/>
    </xf>
    <xf numFmtId="0" fontId="44" fillId="0" borderId="44" xfId="4144" applyNumberFormat="1" applyFont="1" applyFill="1" applyBorder="1" applyAlignment="1">
      <alignment horizontal="center" vertical="center" wrapText="1"/>
    </xf>
    <xf numFmtId="10" fontId="44" fillId="0" borderId="44" xfId="4144" applyNumberFormat="1" applyFont="1" applyFill="1" applyBorder="1" applyAlignment="1">
      <alignment horizontal="center" vertical="center" wrapText="1"/>
    </xf>
    <xf numFmtId="0" fontId="71" fillId="0" borderId="44" xfId="4146" applyFont="1" applyBorder="1" applyAlignment="1">
      <alignment vertical="center"/>
    </xf>
    <xf numFmtId="177" fontId="46" fillId="0" borderId="44" xfId="4146" applyNumberFormat="1" applyFont="1" applyBorder="1" applyAlignment="1">
      <alignment horizontal="center" vertical="center" wrapText="1"/>
    </xf>
    <xf numFmtId="10" fontId="44" fillId="0" borderId="44" xfId="4144" applyNumberFormat="1" applyFont="1" applyFill="1" applyBorder="1" applyAlignment="1">
      <alignment vertical="center" wrapText="1"/>
    </xf>
    <xf numFmtId="0" fontId="66" fillId="2" borderId="44" xfId="54" applyFont="1" applyFill="1" applyBorder="1" applyAlignment="1">
      <alignment horizontal="center" vertical="center" wrapText="1"/>
    </xf>
    <xf numFmtId="0" fontId="61" fillId="0" borderId="22" xfId="1045" applyFont="1" applyFill="1" applyBorder="1" applyAlignment="1">
      <alignment horizontal="center" vertical="center" wrapText="1"/>
    </xf>
    <xf numFmtId="0" fontId="56" fillId="0" borderId="15" xfId="53" applyNumberFormat="1" applyFont="1" applyFill="1" applyBorder="1" applyAlignment="1" applyProtection="1">
      <alignment horizontal="center" vertical="center" wrapText="1"/>
    </xf>
    <xf numFmtId="0" fontId="46" fillId="0" borderId="44" xfId="0" applyFont="1" applyBorder="1" applyAlignment="1">
      <alignment horizontal="center" vertical="center"/>
    </xf>
    <xf numFmtId="0" fontId="46" fillId="0" borderId="44" xfId="0" applyFont="1" applyBorder="1" applyAlignment="1">
      <alignment horizontal="center" vertical="center" wrapText="1"/>
    </xf>
    <xf numFmtId="0" fontId="46" fillId="0" borderId="44" xfId="0" applyFont="1" applyFill="1" applyBorder="1" applyAlignment="1">
      <alignment horizontal="center" vertical="center"/>
    </xf>
    <xf numFmtId="0" fontId="46" fillId="0" borderId="44" xfId="0" applyFont="1" applyFill="1" applyBorder="1" applyAlignment="1">
      <alignment horizontal="left" vertical="center" wrapText="1"/>
    </xf>
    <xf numFmtId="0" fontId="46" fillId="0" borderId="44" xfId="0" applyNumberFormat="1" applyFont="1" applyFill="1" applyBorder="1" applyAlignment="1">
      <alignment horizontal="center" vertical="center"/>
    </xf>
    <xf numFmtId="0" fontId="46" fillId="0" borderId="44" xfId="0" applyFont="1" applyFill="1" applyBorder="1" applyAlignment="1">
      <alignment horizontal="center" vertical="center" wrapText="1"/>
    </xf>
    <xf numFmtId="10" fontId="46" fillId="0" borderId="44" xfId="4139" applyNumberFormat="1" applyFont="1" applyFill="1" applyBorder="1" applyAlignment="1">
      <alignment horizontal="center" vertical="center"/>
    </xf>
    <xf numFmtId="9" fontId="46" fillId="0" borderId="44" xfId="0" applyNumberFormat="1" applyFont="1" applyFill="1" applyBorder="1" applyAlignment="1">
      <alignment horizontal="center" vertical="center"/>
    </xf>
    <xf numFmtId="0" fontId="46" fillId="0" borderId="44" xfId="0" applyFont="1" applyFill="1" applyBorder="1" applyAlignment="1">
      <alignment vertical="center" wrapText="1"/>
    </xf>
    <xf numFmtId="0" fontId="46" fillId="0" borderId="44" xfId="4140" applyFont="1" applyFill="1" applyBorder="1" applyAlignment="1">
      <alignment horizontal="left" vertical="center" wrapText="1"/>
    </xf>
    <xf numFmtId="0" fontId="46" fillId="0" borderId="44" xfId="0" applyFont="1" applyFill="1" applyBorder="1">
      <alignment vertical="center"/>
    </xf>
    <xf numFmtId="0" fontId="45" fillId="0" borderId="0" xfId="4148" applyFont="1">
      <alignment vertical="center"/>
    </xf>
    <xf numFmtId="0" fontId="67" fillId="0" borderId="0" xfId="4148" applyFont="1">
      <alignment vertical="center"/>
    </xf>
    <xf numFmtId="0" fontId="46" fillId="0" borderId="44" xfId="4148" applyFont="1" applyBorder="1" applyAlignment="1">
      <alignment horizontal="center" vertical="center" wrapText="1"/>
    </xf>
    <xf numFmtId="0" fontId="45" fillId="0" borderId="0" xfId="4148" applyFont="1" applyAlignment="1">
      <alignment horizontal="center" vertical="center"/>
    </xf>
    <xf numFmtId="9" fontId="46" fillId="0" borderId="44" xfId="4148" applyNumberFormat="1" applyFont="1" applyBorder="1" applyAlignment="1">
      <alignment horizontal="center" vertical="center" wrapText="1"/>
    </xf>
    <xf numFmtId="0" fontId="3" fillId="19" borderId="15" xfId="52" applyFont="1" applyFill="1" applyBorder="1" applyAlignment="1">
      <alignment horizontal="center" vertical="center" wrapText="1"/>
    </xf>
    <xf numFmtId="10" fontId="44" fillId="0" borderId="15" xfId="0" applyNumberFormat="1" applyFont="1" applyFill="1" applyBorder="1" applyAlignment="1">
      <alignment horizontal="center" vertical="center" wrapText="1"/>
    </xf>
    <xf numFmtId="0" fontId="68" fillId="2" borderId="44" xfId="54" applyFont="1" applyFill="1" applyBorder="1" applyAlignment="1">
      <alignment horizontal="center" vertical="center" wrapText="1"/>
    </xf>
    <xf numFmtId="10" fontId="68" fillId="2" borderId="44" xfId="54" applyNumberFormat="1" applyFont="1" applyFill="1" applyBorder="1" applyAlignment="1">
      <alignment horizontal="center" vertical="center" wrapText="1"/>
    </xf>
    <xf numFmtId="10" fontId="66" fillId="0" borderId="44" xfId="54" applyNumberFormat="1" applyFont="1" applyFill="1" applyBorder="1" applyAlignment="1">
      <alignment horizontal="center" vertical="center" wrapText="1"/>
    </xf>
    <xf numFmtId="0" fontId="46" fillId="0" borderId="44" xfId="4148" applyFont="1" applyBorder="1" applyAlignment="1">
      <alignment horizontal="center" vertical="center" wrapText="1"/>
    </xf>
    <xf numFmtId="0" fontId="45" fillId="0" borderId="44" xfId="4148" applyFont="1" applyBorder="1" applyAlignment="1">
      <alignment horizontal="center" vertical="center"/>
    </xf>
    <xf numFmtId="0" fontId="71" fillId="0" borderId="44" xfId="4148" applyFont="1" applyBorder="1" applyAlignment="1">
      <alignment horizontal="center" vertical="center"/>
    </xf>
    <xf numFmtId="0" fontId="45" fillId="0" borderId="44" xfId="4148" applyFont="1" applyBorder="1" applyAlignment="1">
      <alignment horizontal="center" vertical="center" wrapText="1"/>
    </xf>
    <xf numFmtId="0" fontId="71" fillId="0" borderId="44" xfId="4148" applyFont="1" applyBorder="1" applyAlignment="1">
      <alignment horizontal="center" vertical="center" wrapText="1"/>
    </xf>
    <xf numFmtId="10" fontId="46" fillId="0" borderId="44" xfId="4148" applyNumberFormat="1" applyFont="1" applyBorder="1" applyAlignment="1">
      <alignment horizontal="center" vertical="center" wrapText="1"/>
    </xf>
    <xf numFmtId="0" fontId="46" fillId="0" borderId="44" xfId="0" applyFont="1" applyFill="1" applyBorder="1" applyAlignment="1">
      <alignment horizontal="center" vertical="center"/>
    </xf>
    <xf numFmtId="10" fontId="77" fillId="0" borderId="44" xfId="4139" applyNumberFormat="1" applyFont="1" applyFill="1" applyBorder="1" applyAlignment="1">
      <alignment horizontal="center" vertical="center"/>
    </xf>
    <xf numFmtId="10" fontId="46" fillId="0" borderId="44" xfId="4139" applyNumberFormat="1" applyFont="1" applyFill="1" applyBorder="1" applyAlignment="1">
      <alignment horizontal="center" vertical="center"/>
    </xf>
    <xf numFmtId="9" fontId="46" fillId="0" borderId="44" xfId="0" applyNumberFormat="1" applyFont="1" applyFill="1" applyBorder="1" applyAlignment="1">
      <alignment horizontal="center" vertical="center"/>
    </xf>
    <xf numFmtId="0" fontId="46" fillId="0" borderId="44" xfId="0" applyFont="1" applyFill="1" applyBorder="1" applyAlignment="1">
      <alignment horizontal="center" vertical="center" wrapText="1"/>
    </xf>
    <xf numFmtId="0" fontId="82" fillId="0" borderId="44" xfId="0" applyFont="1" applyBorder="1" applyAlignment="1">
      <alignment horizontal="center" vertical="center"/>
    </xf>
    <xf numFmtId="0" fontId="46" fillId="0" borderId="44" xfId="0" applyFont="1" applyBorder="1" applyAlignment="1">
      <alignment horizontal="center" vertical="center"/>
    </xf>
    <xf numFmtId="0" fontId="59" fillId="0" borderId="15" xfId="53" applyFont="1" applyFill="1" applyBorder="1" applyAlignment="1" applyProtection="1">
      <alignment horizontal="left" vertical="center" wrapText="1"/>
      <protection locked="0"/>
    </xf>
    <xf numFmtId="0" fontId="60" fillId="0" borderId="15" xfId="53" applyFont="1" applyFill="1" applyBorder="1" applyAlignment="1" applyProtection="1">
      <alignment horizontal="left" vertical="center" wrapText="1"/>
      <protection locked="0"/>
    </xf>
    <xf numFmtId="0" fontId="54" fillId="0" borderId="47" xfId="53" applyFont="1" applyFill="1" applyBorder="1" applyAlignment="1" applyProtection="1">
      <alignment horizontal="center" vertical="center" wrapText="1"/>
      <protection locked="0"/>
    </xf>
    <xf numFmtId="0" fontId="54" fillId="0" borderId="49" xfId="53" applyFont="1" applyFill="1" applyBorder="1" applyAlignment="1" applyProtection="1">
      <alignment horizontal="center" vertical="center" wrapText="1"/>
      <protection locked="0"/>
    </xf>
    <xf numFmtId="0" fontId="54" fillId="0" borderId="34" xfId="53" applyFont="1" applyFill="1" applyBorder="1" applyAlignment="1" applyProtection="1">
      <alignment horizontal="center" vertical="center" wrapText="1"/>
      <protection locked="0"/>
    </xf>
    <xf numFmtId="0" fontId="54" fillId="0" borderId="35" xfId="53" applyFont="1" applyFill="1" applyBorder="1" applyAlignment="1" applyProtection="1">
      <alignment horizontal="center" vertical="center" wrapText="1"/>
      <protection locked="0"/>
    </xf>
    <xf numFmtId="0" fontId="54" fillId="0" borderId="31" xfId="53" applyFont="1" applyFill="1" applyBorder="1" applyAlignment="1" applyProtection="1">
      <alignment horizontal="center" vertical="center" wrapText="1"/>
      <protection locked="0"/>
    </xf>
    <xf numFmtId="0" fontId="54" fillId="0" borderId="33" xfId="53" applyFont="1" applyFill="1" applyBorder="1" applyAlignment="1" applyProtection="1">
      <alignment horizontal="center" vertical="center" wrapText="1"/>
      <protection locked="0"/>
    </xf>
    <xf numFmtId="0" fontId="56" fillId="0" borderId="15" xfId="53" applyNumberFormat="1" applyFont="1" applyFill="1" applyBorder="1" applyAlignment="1" applyProtection="1">
      <alignment horizontal="center" vertical="center" wrapText="1"/>
      <protection locked="0"/>
    </xf>
    <xf numFmtId="177" fontId="3" fillId="0" borderId="15" xfId="53" applyNumberFormat="1" applyFont="1" applyFill="1" applyBorder="1" applyAlignment="1" applyProtection="1">
      <alignment horizontal="center" vertical="center" wrapText="1"/>
      <protection locked="0"/>
    </xf>
    <xf numFmtId="0" fontId="56" fillId="0" borderId="15" xfId="53" applyFont="1" applyFill="1" applyBorder="1" applyAlignment="1" applyProtection="1">
      <alignment horizontal="center" vertical="center" wrapText="1"/>
      <protection locked="0"/>
    </xf>
    <xf numFmtId="0" fontId="3" fillId="0" borderId="15" xfId="53" applyNumberFormat="1" applyFont="1" applyFill="1" applyBorder="1" applyAlignment="1" applyProtection="1">
      <alignment horizontal="center" vertical="center" wrapText="1"/>
      <protection locked="0"/>
    </xf>
    <xf numFmtId="0" fontId="58" fillId="0" borderId="15" xfId="53" applyFont="1" applyFill="1" applyBorder="1" applyAlignment="1" applyProtection="1">
      <alignment horizontal="center" vertical="center" wrapText="1"/>
      <protection locked="0"/>
    </xf>
    <xf numFmtId="10" fontId="53" fillId="0" borderId="15" xfId="4141" applyNumberFormat="1" applyFont="1" applyFill="1" applyBorder="1" applyAlignment="1" applyProtection="1">
      <alignment horizontal="center" vertical="center" wrapText="1"/>
      <protection locked="0"/>
    </xf>
    <xf numFmtId="0" fontId="53" fillId="0" borderId="15" xfId="53" applyFont="1" applyFill="1" applyBorder="1" applyAlignment="1" applyProtection="1">
      <alignment horizontal="center" vertical="center" wrapText="1"/>
      <protection locked="0"/>
    </xf>
    <xf numFmtId="0" fontId="51" fillId="0" borderId="15" xfId="53" applyFont="1" applyFill="1" applyBorder="1" applyAlignment="1" applyProtection="1">
      <alignment horizontal="center" vertical="center" wrapText="1"/>
      <protection locked="0"/>
    </xf>
    <xf numFmtId="9" fontId="53" fillId="0" borderId="18" xfId="4141" applyNumberFormat="1" applyFont="1" applyFill="1" applyBorder="1" applyAlignment="1" applyProtection="1">
      <alignment horizontal="center" vertical="center" wrapText="1"/>
      <protection locked="0"/>
    </xf>
    <xf numFmtId="9" fontId="53" fillId="0" borderId="19" xfId="4141" applyNumberFormat="1" applyFont="1" applyFill="1" applyBorder="1" applyAlignment="1" applyProtection="1">
      <alignment horizontal="center" vertical="center" wrapText="1"/>
      <protection locked="0"/>
    </xf>
    <xf numFmtId="9" fontId="53" fillId="0" borderId="20" xfId="4141" applyNumberFormat="1" applyFont="1" applyFill="1" applyBorder="1" applyAlignment="1" applyProtection="1">
      <alignment horizontal="center" vertical="center" wrapText="1"/>
      <protection locked="0"/>
    </xf>
    <xf numFmtId="0" fontId="56" fillId="0" borderId="18" xfId="53" applyFont="1" applyFill="1" applyBorder="1" applyAlignment="1" applyProtection="1">
      <alignment horizontal="center" vertical="center" wrapText="1"/>
      <protection locked="0"/>
    </xf>
    <xf numFmtId="0" fontId="56" fillId="0" borderId="19" xfId="53" applyFont="1" applyFill="1" applyBorder="1" applyAlignment="1" applyProtection="1">
      <alignment horizontal="center" vertical="center" wrapText="1"/>
      <protection locked="0"/>
    </xf>
    <xf numFmtId="0" fontId="56" fillId="0" borderId="20" xfId="53" applyFont="1" applyFill="1" applyBorder="1" applyAlignment="1" applyProtection="1">
      <alignment horizontal="center" vertical="center" wrapText="1"/>
      <protection locked="0"/>
    </xf>
    <xf numFmtId="0" fontId="53" fillId="0" borderId="34" xfId="53" applyFont="1" applyFill="1" applyBorder="1" applyAlignment="1" applyProtection="1">
      <alignment horizontal="center" vertical="top" wrapText="1"/>
      <protection locked="0"/>
    </xf>
    <xf numFmtId="0" fontId="53" fillId="0" borderId="35" xfId="53" applyFont="1" applyFill="1" applyBorder="1" applyAlignment="1" applyProtection="1">
      <alignment horizontal="center" vertical="top" wrapText="1"/>
      <protection locked="0"/>
    </xf>
    <xf numFmtId="0" fontId="51" fillId="0" borderId="18" xfId="53" applyFont="1" applyFill="1" applyBorder="1" applyAlignment="1" applyProtection="1">
      <alignment horizontal="center" vertical="top" wrapText="1"/>
      <protection locked="0"/>
    </xf>
    <xf numFmtId="0" fontId="51" fillId="0" borderId="19" xfId="53" applyFont="1" applyFill="1" applyBorder="1" applyAlignment="1" applyProtection="1">
      <alignment horizontal="center" vertical="top" wrapText="1"/>
      <protection locked="0"/>
    </xf>
    <xf numFmtId="0" fontId="51" fillId="0" borderId="20" xfId="53" applyFont="1" applyFill="1" applyBorder="1" applyAlignment="1" applyProtection="1">
      <alignment horizontal="center" vertical="top" wrapText="1"/>
      <protection locked="0"/>
    </xf>
    <xf numFmtId="0" fontId="54" fillId="0" borderId="16" xfId="53" applyFont="1" applyFill="1" applyBorder="1" applyAlignment="1" applyProtection="1">
      <alignment horizontal="center" vertical="center" wrapText="1"/>
      <protection locked="0"/>
    </xf>
    <xf numFmtId="0" fontId="54" fillId="0" borderId="17" xfId="53" applyFont="1" applyFill="1" applyBorder="1" applyAlignment="1" applyProtection="1">
      <alignment horizontal="center" vertical="center" wrapText="1"/>
      <protection locked="0"/>
    </xf>
    <xf numFmtId="0" fontId="54" fillId="0" borderId="14" xfId="53" applyFont="1" applyFill="1" applyBorder="1" applyAlignment="1" applyProtection="1">
      <alignment horizontal="center" vertical="center" wrapText="1"/>
      <protection locked="0"/>
    </xf>
    <xf numFmtId="0" fontId="54" fillId="0" borderId="29" xfId="53" applyFont="1" applyFill="1" applyBorder="1" applyAlignment="1" applyProtection="1">
      <alignment horizontal="center" vertical="center" wrapText="1"/>
      <protection locked="0"/>
    </xf>
    <xf numFmtId="0" fontId="54" fillId="0" borderId="30" xfId="53" applyFont="1" applyFill="1" applyBorder="1" applyAlignment="1" applyProtection="1">
      <alignment horizontal="center" vertical="center" wrapText="1"/>
      <protection locked="0"/>
    </xf>
    <xf numFmtId="9" fontId="53" fillId="0" borderId="15" xfId="4141" applyNumberFormat="1" applyFont="1" applyFill="1" applyBorder="1" applyAlignment="1" applyProtection="1">
      <alignment horizontal="center" vertical="center" wrapText="1"/>
      <protection locked="0"/>
    </xf>
    <xf numFmtId="0" fontId="3" fillId="0" borderId="18" xfId="53" applyNumberFormat="1" applyFont="1" applyFill="1" applyBorder="1" applyAlignment="1" applyProtection="1">
      <alignment horizontal="center" vertical="center" wrapText="1"/>
      <protection locked="0"/>
    </xf>
    <xf numFmtId="0" fontId="3" fillId="0" borderId="19" xfId="53" applyNumberFormat="1" applyFont="1" applyFill="1" applyBorder="1" applyAlignment="1" applyProtection="1">
      <alignment horizontal="center" vertical="center" wrapText="1"/>
      <protection locked="0"/>
    </xf>
    <xf numFmtId="0" fontId="3" fillId="0" borderId="20" xfId="53" applyNumberFormat="1" applyFont="1" applyFill="1" applyBorder="1" applyAlignment="1" applyProtection="1">
      <alignment horizontal="center" vertical="center" wrapText="1"/>
      <protection locked="0"/>
    </xf>
    <xf numFmtId="0" fontId="80" fillId="0" borderId="15" xfId="53" applyFont="1" applyFill="1" applyBorder="1" applyAlignment="1" applyProtection="1">
      <alignment horizontal="center" vertical="center" wrapText="1"/>
      <protection locked="0"/>
    </xf>
    <xf numFmtId="0" fontId="81" fillId="0" borderId="15" xfId="53" applyFont="1" applyFill="1" applyBorder="1" applyAlignment="1" applyProtection="1">
      <alignment horizontal="center" vertical="center" wrapText="1"/>
      <protection locked="0"/>
    </xf>
    <xf numFmtId="0" fontId="54" fillId="0" borderId="15" xfId="53" applyFont="1" applyFill="1" applyBorder="1" applyAlignment="1" applyProtection="1">
      <alignment horizontal="center" vertical="center" wrapText="1"/>
      <protection locked="0"/>
    </xf>
    <xf numFmtId="0" fontId="50" fillId="0" borderId="36" xfId="1045" applyFont="1" applyFill="1" applyBorder="1" applyAlignment="1">
      <alignment horizontal="center" vertical="center"/>
    </xf>
    <xf numFmtId="0" fontId="50" fillId="0" borderId="37" xfId="1045" applyFont="1" applyFill="1" applyBorder="1" applyAlignment="1">
      <alignment horizontal="center" vertical="center"/>
    </xf>
    <xf numFmtId="0" fontId="46" fillId="0" borderId="15" xfId="1045" applyFont="1" applyFill="1" applyBorder="1" applyAlignment="1">
      <alignment horizontal="center" vertical="center"/>
    </xf>
    <xf numFmtId="0" fontId="64" fillId="0" borderId="43" xfId="1045" applyFont="1" applyFill="1" applyBorder="1" applyAlignment="1">
      <alignment horizontal="center" vertical="center" wrapText="1"/>
    </xf>
    <xf numFmtId="0" fontId="64" fillId="0" borderId="17" xfId="1045" applyFont="1" applyFill="1" applyBorder="1" applyAlignment="1">
      <alignment horizontal="center" vertical="center" wrapText="1"/>
    </xf>
    <xf numFmtId="9" fontId="77" fillId="0" borderId="15" xfId="1045" applyNumberFormat="1" applyFont="1" applyFill="1" applyBorder="1" applyAlignment="1">
      <alignment horizontal="center" vertical="center"/>
    </xf>
    <xf numFmtId="0" fontId="50" fillId="0" borderId="38" xfId="1045" applyFont="1" applyFill="1" applyBorder="1" applyAlignment="1">
      <alignment horizontal="center" vertical="center"/>
    </xf>
    <xf numFmtId="0" fontId="46" fillId="0" borderId="15" xfId="1045" applyFont="1" applyFill="1" applyBorder="1" applyAlignment="1">
      <alignment horizontal="center" vertical="center" wrapText="1"/>
    </xf>
    <xf numFmtId="0" fontId="46" fillId="0" borderId="39" xfId="1045" applyFont="1" applyFill="1" applyBorder="1" applyAlignment="1">
      <alignment horizontal="center" vertical="center" wrapText="1"/>
    </xf>
    <xf numFmtId="0" fontId="46" fillId="0" borderId="40" xfId="1045" applyFont="1" applyFill="1" applyBorder="1" applyAlignment="1">
      <alignment horizontal="center" vertical="center" wrapText="1"/>
    </xf>
    <xf numFmtId="0" fontId="46" fillId="0" borderId="41" xfId="1045" applyFont="1" applyFill="1" applyBorder="1" applyAlignment="1">
      <alignment horizontal="center" vertical="center" wrapText="1"/>
    </xf>
    <xf numFmtId="0" fontId="83" fillId="0" borderId="15" xfId="1045" applyFont="1" applyFill="1" applyBorder="1" applyAlignment="1">
      <alignment horizontal="center" vertical="center"/>
    </xf>
    <xf numFmtId="0" fontId="61" fillId="0" borderId="15" xfId="1045" applyFont="1" applyFill="1" applyBorder="1" applyAlignment="1">
      <alignment horizontal="center" vertical="center" wrapText="1"/>
    </xf>
    <xf numFmtId="0" fontId="44" fillId="2" borderId="47" xfId="4144" applyNumberFormat="1" applyFont="1" applyFill="1" applyBorder="1" applyAlignment="1">
      <alignment horizontal="left" vertical="center" wrapText="1"/>
    </xf>
    <xf numFmtId="0" fontId="44" fillId="2" borderId="48" xfId="4144" applyNumberFormat="1" applyFont="1" applyFill="1" applyBorder="1" applyAlignment="1">
      <alignment horizontal="left" vertical="center" wrapText="1"/>
    </xf>
    <xf numFmtId="0" fontId="44" fillId="2" borderId="31" xfId="4144" applyNumberFormat="1" applyFont="1" applyFill="1" applyBorder="1" applyAlignment="1">
      <alignment horizontal="left" vertical="center" wrapText="1"/>
    </xf>
    <xf numFmtId="0" fontId="44" fillId="2" borderId="32" xfId="4144" applyNumberFormat="1" applyFont="1" applyFill="1" applyBorder="1" applyAlignment="1">
      <alignment horizontal="left" vertical="center" wrapText="1"/>
    </xf>
    <xf numFmtId="0" fontId="44" fillId="0" borderId="23" xfId="0" applyFont="1" applyFill="1" applyBorder="1" applyAlignment="1" applyProtection="1">
      <alignment horizontal="left" vertical="center" wrapText="1"/>
      <protection locked="0"/>
    </xf>
    <xf numFmtId="0" fontId="44" fillId="0" borderId="25" xfId="0" applyFont="1" applyFill="1" applyBorder="1" applyAlignment="1" applyProtection="1">
      <alignment horizontal="left" vertical="center" wrapText="1"/>
      <protection locked="0"/>
    </xf>
    <xf numFmtId="0" fontId="44" fillId="0" borderId="28" xfId="0" applyFont="1" applyFill="1" applyBorder="1" applyAlignment="1" applyProtection="1">
      <alignment horizontal="left" vertical="center" wrapText="1"/>
      <protection locked="0"/>
    </xf>
    <xf numFmtId="0" fontId="45" fillId="19" borderId="15" xfId="0" applyFont="1" applyFill="1" applyBorder="1" applyAlignment="1">
      <alignment horizontal="left" vertical="center" wrapText="1"/>
    </xf>
    <xf numFmtId="178" fontId="45" fillId="19" borderId="15" xfId="0" applyNumberFormat="1" applyFont="1" applyFill="1" applyBorder="1" applyAlignment="1">
      <alignment horizontal="center" vertical="center" wrapText="1"/>
    </xf>
    <xf numFmtId="178" fontId="45" fillId="19" borderId="27" xfId="0" applyNumberFormat="1" applyFont="1" applyFill="1" applyBorder="1" applyAlignment="1">
      <alignment horizontal="center" vertical="center" wrapText="1"/>
    </xf>
    <xf numFmtId="0" fontId="45" fillId="19" borderId="15" xfId="0" applyFont="1" applyFill="1" applyBorder="1" applyAlignment="1">
      <alignment horizontal="center" vertical="center" wrapText="1"/>
    </xf>
    <xf numFmtId="0" fontId="46" fillId="19" borderId="15" xfId="0" applyFont="1" applyFill="1" applyBorder="1" applyAlignment="1">
      <alignment vertical="center" wrapText="1"/>
    </xf>
    <xf numFmtId="0" fontId="44" fillId="0" borderId="51"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4" fillId="0" borderId="46" xfId="0" applyFont="1" applyFill="1" applyBorder="1" applyAlignment="1">
      <alignment horizontal="center" vertical="center" wrapText="1"/>
    </xf>
    <xf numFmtId="0" fontId="84" fillId="19" borderId="21" xfId="0" applyFont="1" applyFill="1" applyBorder="1" applyAlignment="1">
      <alignment horizontal="center" vertical="center" wrapText="1"/>
    </xf>
    <xf numFmtId="0" fontId="84" fillId="19" borderId="24" xfId="0" applyFont="1" applyFill="1" applyBorder="1" applyAlignment="1">
      <alignment horizontal="center" vertical="center" wrapText="1"/>
    </xf>
    <xf numFmtId="0" fontId="84" fillId="19" borderId="26" xfId="0" applyFont="1" applyFill="1" applyBorder="1" applyAlignment="1">
      <alignment horizontal="center" vertical="center" wrapText="1"/>
    </xf>
    <xf numFmtId="0" fontId="44" fillId="0" borderId="22" xfId="0" applyFont="1" applyBorder="1" applyAlignment="1">
      <alignment horizontal="left" vertical="center"/>
    </xf>
    <xf numFmtId="0" fontId="44" fillId="0" borderId="15" xfId="0" applyFont="1" applyBorder="1" applyAlignment="1">
      <alignment horizontal="left" vertical="center"/>
    </xf>
    <xf numFmtId="0" fontId="44" fillId="0" borderId="15" xfId="0" applyFont="1" applyBorder="1" applyAlignment="1">
      <alignment vertical="center"/>
    </xf>
    <xf numFmtId="0" fontId="44" fillId="0" borderId="27" xfId="0" applyFont="1" applyBorder="1" applyAlignment="1">
      <alignment vertical="center"/>
    </xf>
    <xf numFmtId="0" fontId="44" fillId="19" borderId="15" xfId="0" applyFont="1" applyFill="1" applyBorder="1" applyAlignment="1">
      <alignment horizontal="left" vertical="center"/>
    </xf>
    <xf numFmtId="0" fontId="45" fillId="19" borderId="22" xfId="0" applyFont="1" applyFill="1" applyBorder="1" applyAlignment="1">
      <alignment horizontal="center" vertical="center" wrapText="1"/>
    </xf>
    <xf numFmtId="178" fontId="3" fillId="19" borderId="15" xfId="52" applyNumberFormat="1" applyFont="1" applyFill="1" applyBorder="1" applyAlignment="1">
      <alignment horizontal="center" vertical="center" wrapText="1"/>
    </xf>
    <xf numFmtId="178" fontId="3" fillId="19" borderId="27" xfId="52" applyNumberFormat="1" applyFont="1" applyFill="1" applyBorder="1" applyAlignment="1">
      <alignment horizontal="center" vertical="center" wrapText="1"/>
    </xf>
    <xf numFmtId="0" fontId="44" fillId="0" borderId="44" xfId="4144" applyFont="1" applyFill="1" applyBorder="1" applyAlignment="1">
      <alignment horizontal="center" vertical="center" wrapText="1"/>
    </xf>
    <xf numFmtId="10" fontId="44" fillId="0" borderId="44" xfId="4144" applyNumberFormat="1" applyFont="1" applyFill="1" applyBorder="1" applyAlignment="1">
      <alignment horizontal="center" vertical="center" wrapText="1"/>
    </xf>
    <xf numFmtId="0" fontId="46" fillId="0" borderId="44" xfId="4145" applyFont="1" applyBorder="1" applyAlignment="1">
      <alignment horizontal="center" vertical="center" wrapText="1"/>
    </xf>
    <xf numFmtId="177" fontId="44" fillId="0" borderId="44" xfId="4144" applyNumberFormat="1" applyFont="1" applyFill="1" applyBorder="1" applyAlignment="1">
      <alignment horizontal="center" vertical="center" wrapText="1"/>
    </xf>
    <xf numFmtId="0" fontId="44" fillId="0" borderId="44" xfId="4144" applyNumberFormat="1" applyFont="1" applyFill="1" applyBorder="1" applyAlignment="1">
      <alignment horizontal="center" vertical="center" wrapText="1"/>
    </xf>
    <xf numFmtId="0" fontId="71" fillId="0" borderId="44" xfId="4145" applyFont="1" applyBorder="1" applyAlignment="1">
      <alignment horizontal="center" vertical="center"/>
    </xf>
    <xf numFmtId="0" fontId="73" fillId="2" borderId="44" xfId="4144" applyNumberFormat="1" applyFont="1" applyFill="1" applyBorder="1" applyAlignment="1">
      <alignment horizontal="center" vertical="center" wrapText="1"/>
    </xf>
    <xf numFmtId="0" fontId="44" fillId="2" borderId="44" xfId="4144" applyNumberFormat="1" applyFont="1" applyFill="1" applyBorder="1" applyAlignment="1">
      <alignment horizontal="left" vertical="center" wrapText="1"/>
    </xf>
    <xf numFmtId="0" fontId="46" fillId="0" borderId="44" xfId="4146" applyFont="1" applyBorder="1" applyAlignment="1">
      <alignment horizontal="center" vertical="center" wrapText="1"/>
    </xf>
    <xf numFmtId="0" fontId="71" fillId="0" borderId="44" xfId="4146" applyFont="1" applyBorder="1" applyAlignment="1">
      <alignment horizontal="center" vertical="center"/>
    </xf>
    <xf numFmtId="0" fontId="75" fillId="2" borderId="44" xfId="4144" applyNumberFormat="1" applyFont="1" applyFill="1" applyBorder="1" applyAlignment="1">
      <alignment horizontal="center" vertical="center" wrapText="1"/>
    </xf>
    <xf numFmtId="0" fontId="66" fillId="0" borderId="44" xfId="54" applyFont="1" applyBorder="1" applyAlignment="1">
      <alignment horizontal="center" vertical="center" wrapText="1"/>
    </xf>
    <xf numFmtId="0" fontId="68" fillId="2" borderId="44" xfId="54" applyFont="1" applyFill="1" applyBorder="1" applyAlignment="1">
      <alignment horizontal="center" vertical="center" wrapText="1"/>
    </xf>
    <xf numFmtId="10" fontId="68" fillId="2" borderId="44" xfId="54" applyNumberFormat="1" applyFont="1" applyFill="1" applyBorder="1" applyAlignment="1">
      <alignment horizontal="center" vertical="center" wrapText="1"/>
    </xf>
    <xf numFmtId="0" fontId="66" fillId="0" borderId="44" xfId="54" applyFont="1" applyFill="1" applyBorder="1" applyAlignment="1">
      <alignment horizontal="center" vertical="center" wrapText="1"/>
    </xf>
    <xf numFmtId="0" fontId="78" fillId="0" borderId="44" xfId="54" applyFont="1" applyBorder="1" applyAlignment="1">
      <alignment horizontal="center" vertical="center" wrapText="1"/>
    </xf>
    <xf numFmtId="0" fontId="66" fillId="2" borderId="45" xfId="54" applyFont="1" applyFill="1" applyBorder="1" applyAlignment="1">
      <alignment horizontal="center" vertical="center" wrapText="1"/>
    </xf>
    <xf numFmtId="0" fontId="66" fillId="2" borderId="46" xfId="54" applyFont="1" applyFill="1" applyBorder="1" applyAlignment="1">
      <alignment horizontal="center" vertical="center" wrapText="1"/>
    </xf>
    <xf numFmtId="0" fontId="66" fillId="2" borderId="44" xfId="54" applyFont="1" applyFill="1" applyBorder="1" applyAlignment="1">
      <alignment horizontal="center" vertical="center" wrapText="1"/>
    </xf>
    <xf numFmtId="0" fontId="68" fillId="2" borderId="44" xfId="54" applyFont="1" applyFill="1" applyBorder="1" applyAlignment="1" applyProtection="1">
      <alignment horizontal="center" vertical="center" wrapText="1"/>
      <protection locked="0"/>
    </xf>
  </cellXfs>
  <cellStyles count="4149">
    <cellStyle name="20% - 輔色1" xfId="2608"/>
    <cellStyle name="20% - 輔色1 10" xfId="2609"/>
    <cellStyle name="20% - 輔色1 11" xfId="2610"/>
    <cellStyle name="20% - 輔色1 12" xfId="2611"/>
    <cellStyle name="20% - 輔色1 13" xfId="2612"/>
    <cellStyle name="20% - 輔色1 14" xfId="2613"/>
    <cellStyle name="20% - 輔色1 15" xfId="2614"/>
    <cellStyle name="20% - 輔色1 16" xfId="2615"/>
    <cellStyle name="20% - 輔色1 17" xfId="2616"/>
    <cellStyle name="20% - 輔色1 18" xfId="2617"/>
    <cellStyle name="20% - 輔色1 19" xfId="2618"/>
    <cellStyle name="20% - 輔色1 2" xfId="2619"/>
    <cellStyle name="20% - 輔色1 20" xfId="2620"/>
    <cellStyle name="20% - 輔色1 21" xfId="2621"/>
    <cellStyle name="20% - 輔色1 22" xfId="2622"/>
    <cellStyle name="20% - 輔色1 23" xfId="2623"/>
    <cellStyle name="20% - 輔色1 24" xfId="2624"/>
    <cellStyle name="20% - 輔色1 25" xfId="2625"/>
    <cellStyle name="20% - 輔色1 26" xfId="2626"/>
    <cellStyle name="20% - 輔色1 3" xfId="2627"/>
    <cellStyle name="20% - 輔色1 4" xfId="2628"/>
    <cellStyle name="20% - 輔色1 5" xfId="2629"/>
    <cellStyle name="20% - 輔色1 6" xfId="2630"/>
    <cellStyle name="20% - 輔色1 7" xfId="2631"/>
    <cellStyle name="20% - 輔色1 8" xfId="2632"/>
    <cellStyle name="20% - 輔色1 9" xfId="2633"/>
    <cellStyle name="20% - 輔色2" xfId="2634"/>
    <cellStyle name="20% - 輔色2 10" xfId="2635"/>
    <cellStyle name="20% - 輔色2 11" xfId="2636"/>
    <cellStyle name="20% - 輔色2 12" xfId="2637"/>
    <cellStyle name="20% - 輔色2 13" xfId="2638"/>
    <cellStyle name="20% - 輔色2 14" xfId="2639"/>
    <cellStyle name="20% - 輔色2 15" xfId="2640"/>
    <cellStyle name="20% - 輔色2 16" xfId="2641"/>
    <cellStyle name="20% - 輔色2 17" xfId="2642"/>
    <cellStyle name="20% - 輔色2 18" xfId="2643"/>
    <cellStyle name="20% - 輔色2 19" xfId="2644"/>
    <cellStyle name="20% - 輔色2 2" xfId="2645"/>
    <cellStyle name="20% - 輔色2 20" xfId="2646"/>
    <cellStyle name="20% - 輔色2 21" xfId="2647"/>
    <cellStyle name="20% - 輔色2 22" xfId="2648"/>
    <cellStyle name="20% - 輔色2 23" xfId="2649"/>
    <cellStyle name="20% - 輔色2 24" xfId="2650"/>
    <cellStyle name="20% - 輔色2 25" xfId="2651"/>
    <cellStyle name="20% - 輔色2 26" xfId="2652"/>
    <cellStyle name="20% - 輔色2 3" xfId="2653"/>
    <cellStyle name="20% - 輔色2 4" xfId="2654"/>
    <cellStyle name="20% - 輔色2 5" xfId="2655"/>
    <cellStyle name="20% - 輔色2 6" xfId="2656"/>
    <cellStyle name="20% - 輔色2 7" xfId="2657"/>
    <cellStyle name="20% - 輔色2 8" xfId="2658"/>
    <cellStyle name="20% - 輔色2 9" xfId="2659"/>
    <cellStyle name="20% - 輔色3" xfId="2660"/>
    <cellStyle name="20% - 輔色3 10" xfId="2661"/>
    <cellStyle name="20% - 輔色3 11" xfId="2662"/>
    <cellStyle name="20% - 輔色3 12" xfId="2663"/>
    <cellStyle name="20% - 輔色3 13" xfId="2664"/>
    <cellStyle name="20% - 輔色3 14" xfId="2665"/>
    <cellStyle name="20% - 輔色3 15" xfId="2666"/>
    <cellStyle name="20% - 輔色3 16" xfId="2667"/>
    <cellStyle name="20% - 輔色3 17" xfId="2668"/>
    <cellStyle name="20% - 輔色3 18" xfId="2669"/>
    <cellStyle name="20% - 輔色3 19" xfId="2670"/>
    <cellStyle name="20% - 輔色3 2" xfId="2671"/>
    <cellStyle name="20% - 輔色3 20" xfId="2672"/>
    <cellStyle name="20% - 輔色3 21" xfId="2673"/>
    <cellStyle name="20% - 輔色3 22" xfId="2674"/>
    <cellStyle name="20% - 輔色3 23" xfId="2675"/>
    <cellStyle name="20% - 輔色3 24" xfId="2676"/>
    <cellStyle name="20% - 輔色3 25" xfId="2677"/>
    <cellStyle name="20% - 輔色3 26" xfId="2678"/>
    <cellStyle name="20% - 輔色3 3" xfId="2679"/>
    <cellStyle name="20% - 輔色3 4" xfId="2680"/>
    <cellStyle name="20% - 輔色3 5" xfId="2681"/>
    <cellStyle name="20% - 輔色3 6" xfId="2682"/>
    <cellStyle name="20% - 輔色3 7" xfId="2683"/>
    <cellStyle name="20% - 輔色3 8" xfId="2684"/>
    <cellStyle name="20% - 輔色3 9" xfId="2685"/>
    <cellStyle name="20% - 輔色4" xfId="2686"/>
    <cellStyle name="20% - 輔色4 10" xfId="2687"/>
    <cellStyle name="20% - 輔色4 11" xfId="2688"/>
    <cellStyle name="20% - 輔色4 12" xfId="2689"/>
    <cellStyle name="20% - 輔色4 13" xfId="2690"/>
    <cellStyle name="20% - 輔色4 14" xfId="2691"/>
    <cellStyle name="20% - 輔色4 15" xfId="2692"/>
    <cellStyle name="20% - 輔色4 16" xfId="2693"/>
    <cellStyle name="20% - 輔色4 17" xfId="2694"/>
    <cellStyle name="20% - 輔色4 18" xfId="2695"/>
    <cellStyle name="20% - 輔色4 19" xfId="2696"/>
    <cellStyle name="20% - 輔色4 2" xfId="2697"/>
    <cellStyle name="20% - 輔色4 20" xfId="2698"/>
    <cellStyle name="20% - 輔色4 21" xfId="2699"/>
    <cellStyle name="20% - 輔色4 22" xfId="2700"/>
    <cellStyle name="20% - 輔色4 23" xfId="2701"/>
    <cellStyle name="20% - 輔色4 24" xfId="2702"/>
    <cellStyle name="20% - 輔色4 25" xfId="2703"/>
    <cellStyle name="20% - 輔色4 26" xfId="2704"/>
    <cellStyle name="20% - 輔色4 3" xfId="2705"/>
    <cellStyle name="20% - 輔色4 4" xfId="2706"/>
    <cellStyle name="20% - 輔色4 5" xfId="2707"/>
    <cellStyle name="20% - 輔色4 6" xfId="2708"/>
    <cellStyle name="20% - 輔色4 7" xfId="2709"/>
    <cellStyle name="20% - 輔色4 8" xfId="2710"/>
    <cellStyle name="20% - 輔色4 9" xfId="2711"/>
    <cellStyle name="20% - 輔色5" xfId="2712"/>
    <cellStyle name="20% - 輔色5 10" xfId="2713"/>
    <cellStyle name="20% - 輔色5 11" xfId="2714"/>
    <cellStyle name="20% - 輔色5 12" xfId="2715"/>
    <cellStyle name="20% - 輔色5 13" xfId="2716"/>
    <cellStyle name="20% - 輔色5 14" xfId="2717"/>
    <cellStyle name="20% - 輔色5 15" xfId="2718"/>
    <cellStyle name="20% - 輔色5 16" xfId="2719"/>
    <cellStyle name="20% - 輔色5 17" xfId="2720"/>
    <cellStyle name="20% - 輔色5 18" xfId="2721"/>
    <cellStyle name="20% - 輔色5 19" xfId="2722"/>
    <cellStyle name="20% - 輔色5 2" xfId="2723"/>
    <cellStyle name="20% - 輔色5 20" xfId="2724"/>
    <cellStyle name="20% - 輔色5 21" xfId="2725"/>
    <cellStyle name="20% - 輔色5 22" xfId="2726"/>
    <cellStyle name="20% - 輔色5 23" xfId="2727"/>
    <cellStyle name="20% - 輔色5 24" xfId="2728"/>
    <cellStyle name="20% - 輔色5 25" xfId="2729"/>
    <cellStyle name="20% - 輔色5 26" xfId="2730"/>
    <cellStyle name="20% - 輔色5 3" xfId="2731"/>
    <cellStyle name="20% - 輔色5 4" xfId="2732"/>
    <cellStyle name="20% - 輔色5 5" xfId="2733"/>
    <cellStyle name="20% - 輔色5 6" xfId="2734"/>
    <cellStyle name="20% - 輔色5 7" xfId="2735"/>
    <cellStyle name="20% - 輔色5 8" xfId="2736"/>
    <cellStyle name="20% - 輔色5 9" xfId="2737"/>
    <cellStyle name="20% - 輔色6" xfId="2738"/>
    <cellStyle name="20% - 輔色6 10" xfId="2739"/>
    <cellStyle name="20% - 輔色6 11" xfId="2740"/>
    <cellStyle name="20% - 輔色6 12" xfId="2741"/>
    <cellStyle name="20% - 輔色6 13" xfId="2742"/>
    <cellStyle name="20% - 輔色6 14" xfId="2743"/>
    <cellStyle name="20% - 輔色6 15" xfId="2744"/>
    <cellStyle name="20% - 輔色6 16" xfId="2745"/>
    <cellStyle name="20% - 輔色6 17" xfId="2746"/>
    <cellStyle name="20% - 輔色6 18" xfId="2747"/>
    <cellStyle name="20% - 輔色6 19" xfId="2748"/>
    <cellStyle name="20% - 輔色6 2" xfId="2749"/>
    <cellStyle name="20% - 輔色6 20" xfId="2750"/>
    <cellStyle name="20% - 輔色6 21" xfId="2751"/>
    <cellStyle name="20% - 輔色6 22" xfId="2752"/>
    <cellStyle name="20% - 輔色6 23" xfId="2753"/>
    <cellStyle name="20% - 輔色6 24" xfId="2754"/>
    <cellStyle name="20% - 輔色6 25" xfId="2755"/>
    <cellStyle name="20% - 輔色6 26" xfId="2756"/>
    <cellStyle name="20% - 輔色6 3" xfId="2757"/>
    <cellStyle name="20% - 輔色6 4" xfId="2758"/>
    <cellStyle name="20% - 輔色6 5" xfId="2759"/>
    <cellStyle name="20% - 輔色6 6" xfId="2760"/>
    <cellStyle name="20% - 輔色6 7" xfId="2761"/>
    <cellStyle name="20% - 輔色6 8" xfId="2762"/>
    <cellStyle name="20% - 輔色6 9" xfId="2763"/>
    <cellStyle name="20% - 强调文字颜色 1 2" xfId="1"/>
    <cellStyle name="20% - 强调文字颜色 1 2 10" xfId="2764"/>
    <cellStyle name="20% - 强调文字颜色 1 2 11" xfId="2765"/>
    <cellStyle name="20% - 强调文字颜色 1 2 12" xfId="2766"/>
    <cellStyle name="20% - 强调文字颜色 1 2 13" xfId="2767"/>
    <cellStyle name="20% - 强调文字颜色 1 2 14" xfId="2768"/>
    <cellStyle name="20% - 强调文字颜色 1 2 15" xfId="2769"/>
    <cellStyle name="20% - 强调文字颜色 1 2 16" xfId="2770"/>
    <cellStyle name="20% - 强调文字颜色 1 2 17" xfId="2771"/>
    <cellStyle name="20% - 强调文字颜色 1 2 18" xfId="2772"/>
    <cellStyle name="20% - 强调文字颜色 1 2 19" xfId="2773"/>
    <cellStyle name="20% - 强调文字颜色 1 2 2" xfId="95"/>
    <cellStyle name="20% - 强调文字颜色 1 2 2 2" xfId="1125"/>
    <cellStyle name="20% - 强调文字颜色 1 2 2 2 2" xfId="1691"/>
    <cellStyle name="20% - 强调文字颜色 1 2 2 2 2 2" xfId="1808"/>
    <cellStyle name="20% - 强调文字颜色 1 2 20" xfId="2774"/>
    <cellStyle name="20% - 强调文字颜色 1 2 21" xfId="2775"/>
    <cellStyle name="20% - 强调文字颜色 1 2 22" xfId="2776"/>
    <cellStyle name="20% - 强调文字颜色 1 2 23" xfId="2777"/>
    <cellStyle name="20% - 强调文字颜色 1 2 24" xfId="2778"/>
    <cellStyle name="20% - 强调文字颜色 1 2 25" xfId="2779"/>
    <cellStyle name="20% - 强调文字颜色 1 2 26" xfId="2780"/>
    <cellStyle name="20% - 强调文字颜色 1 2 3" xfId="189"/>
    <cellStyle name="20% - 强调文字颜色 1 2 3 2" xfId="816"/>
    <cellStyle name="20% - 强调文字颜色 1 2 3 2 2" xfId="1383"/>
    <cellStyle name="20% - 强调文字颜色 1 2 3 2 2 2" xfId="1807"/>
    <cellStyle name="20% - 强调文字颜色 1 2 4" xfId="283"/>
    <cellStyle name="20% - 强调文字颜色 1 2 4 2" xfId="969"/>
    <cellStyle name="20% - 强调文字颜色 1 2 4 2 2" xfId="1536"/>
    <cellStyle name="20% - 强调文字颜色 1 2 4 2 2 2" xfId="1810"/>
    <cellStyle name="20% - 强调文字颜色 1 2 5" xfId="377"/>
    <cellStyle name="20% - 强调文字颜色 1 2 5 2" xfId="815"/>
    <cellStyle name="20% - 强调文字颜色 1 2 5 2 2" xfId="1382"/>
    <cellStyle name="20% - 强调文字颜色 1 2 5 2 2 2" xfId="1804"/>
    <cellStyle name="20% - 强调文字颜色 1 2 6" xfId="471"/>
    <cellStyle name="20% - 强调文字颜色 1 2 6 2" xfId="731"/>
    <cellStyle name="20% - 强调文字颜色 1 2 6 2 2" xfId="1298"/>
    <cellStyle name="20% - 强调文字颜色 1 2 6 2 2 2" xfId="1794"/>
    <cellStyle name="20% - 强调文字颜色 1 2 7" xfId="565"/>
    <cellStyle name="20% - 强调文字颜色 1 2 7 2" xfId="1053"/>
    <cellStyle name="20% - 强调文字颜色 1 2 7 2 2" xfId="1619"/>
    <cellStyle name="20% - 强调文字颜色 1 2 7 2 2 2" xfId="1813"/>
    <cellStyle name="20% - 强调文字颜色 1 2 8" xfId="2781"/>
    <cellStyle name="20% - 强调文字颜色 1 2 9" xfId="2782"/>
    <cellStyle name="20% - 强调文字颜色 1 3" xfId="2"/>
    <cellStyle name="20% - 强调文字颜色 1 3 10" xfId="2783"/>
    <cellStyle name="20% - 强调文字颜色 1 3 11" xfId="2784"/>
    <cellStyle name="20% - 强调文字颜色 1 3 12" xfId="2785"/>
    <cellStyle name="20% - 强调文字颜色 1 3 13" xfId="2786"/>
    <cellStyle name="20% - 强调文字颜色 1 3 14" xfId="2787"/>
    <cellStyle name="20% - 强调文字颜色 1 3 15" xfId="2788"/>
    <cellStyle name="20% - 强调文字颜色 1 3 16" xfId="2789"/>
    <cellStyle name="20% - 强调文字颜色 1 3 17" xfId="2790"/>
    <cellStyle name="20% - 强调文字颜色 1 3 18" xfId="2791"/>
    <cellStyle name="20% - 强调文字颜色 1 3 19" xfId="2792"/>
    <cellStyle name="20% - 强调文字颜色 1 3 2" xfId="96"/>
    <cellStyle name="20% - 强调文字颜色 1 3 2 2" xfId="1211"/>
    <cellStyle name="20% - 强调文字颜色 1 3 2 2 2" xfId="1777"/>
    <cellStyle name="20% - 强调文字颜色 1 3 2 2 2 2" xfId="1816"/>
    <cellStyle name="20% - 强调文字颜色 1 3 20" xfId="2793"/>
    <cellStyle name="20% - 强调文字颜色 1 3 21" xfId="2794"/>
    <cellStyle name="20% - 强调文字颜色 1 3 22" xfId="2795"/>
    <cellStyle name="20% - 强调文字颜色 1 3 23" xfId="2796"/>
    <cellStyle name="20% - 强调文字颜色 1 3 24" xfId="2797"/>
    <cellStyle name="20% - 强调文字颜色 1 3 25" xfId="2798"/>
    <cellStyle name="20% - 强调文字颜色 1 3 26" xfId="2799"/>
    <cellStyle name="20% - 强调文字颜色 1 3 3" xfId="190"/>
    <cellStyle name="20% - 强调文字颜色 1 3 3 2" xfId="1051"/>
    <cellStyle name="20% - 强调文字颜色 1 3 3 2 2" xfId="1617"/>
    <cellStyle name="20% - 强调文字颜色 1 3 3 2 2 2" xfId="1823"/>
    <cellStyle name="20% - 强调文字颜色 1 3 4" xfId="284"/>
    <cellStyle name="20% - 强调文字颜色 1 3 4 2" xfId="814"/>
    <cellStyle name="20% - 强调文字颜色 1 3 4 2 2" xfId="1381"/>
    <cellStyle name="20% - 强调文字颜色 1 3 4 2 2 2" xfId="1825"/>
    <cellStyle name="20% - 强调文字颜色 1 3 5" xfId="378"/>
    <cellStyle name="20% - 强调文字颜色 1 3 5 2" xfId="735"/>
    <cellStyle name="20% - 强调文字颜色 1 3 5 2 2" xfId="1302"/>
    <cellStyle name="20% - 强调文字颜色 1 3 5 2 2 2" xfId="1828"/>
    <cellStyle name="20% - 强调文字颜色 1 3 6" xfId="472"/>
    <cellStyle name="20% - 强调文字颜色 1 3 6 2" xfId="1123"/>
    <cellStyle name="20% - 强调文字颜色 1 3 6 2 2" xfId="1689"/>
    <cellStyle name="20% - 强调文字颜色 1 3 6 2 2 2" xfId="1830"/>
    <cellStyle name="20% - 强调文字颜色 1 3 7" xfId="566"/>
    <cellStyle name="20% - 强调文字颜色 1 3 7 2" xfId="970"/>
    <cellStyle name="20% - 强调文字颜色 1 3 7 2 2" xfId="1537"/>
    <cellStyle name="20% - 强调文字颜色 1 3 7 2 2 2" xfId="1831"/>
    <cellStyle name="20% - 强调文字颜色 1 3 8" xfId="2800"/>
    <cellStyle name="20% - 强调文字颜色 1 3 9" xfId="2801"/>
    <cellStyle name="20% - 强调文字颜色 1 4" xfId="2802"/>
    <cellStyle name="20% - 强调文字颜色 1 4 10" xfId="2803"/>
    <cellStyle name="20% - 强调文字颜色 1 4 11" xfId="2804"/>
    <cellStyle name="20% - 强调文字颜色 1 4 12" xfId="2805"/>
    <cellStyle name="20% - 强调文字颜色 1 4 13" xfId="2806"/>
    <cellStyle name="20% - 强调文字颜色 1 4 14" xfId="2807"/>
    <cellStyle name="20% - 强调文字颜色 1 4 15" xfId="2808"/>
    <cellStyle name="20% - 强调文字颜色 1 4 16" xfId="2809"/>
    <cellStyle name="20% - 强调文字颜色 1 4 17" xfId="2810"/>
    <cellStyle name="20% - 强调文字颜色 1 4 18" xfId="2811"/>
    <cellStyle name="20% - 强调文字颜色 1 4 19" xfId="2812"/>
    <cellStyle name="20% - 强调文字颜色 1 4 2" xfId="2813"/>
    <cellStyle name="20% - 强调文字颜色 1 4 20" xfId="2814"/>
    <cellStyle name="20% - 强调文字颜色 1 4 21" xfId="2815"/>
    <cellStyle name="20% - 强调文字颜色 1 4 22" xfId="2816"/>
    <cellStyle name="20% - 强调文字颜色 1 4 23" xfId="2817"/>
    <cellStyle name="20% - 强调文字颜色 1 4 24" xfId="2818"/>
    <cellStyle name="20% - 强调文字颜色 1 4 25" xfId="2819"/>
    <cellStyle name="20% - 强调文字颜色 1 4 26" xfId="2820"/>
    <cellStyle name="20% - 强调文字颜色 1 4 3" xfId="2821"/>
    <cellStyle name="20% - 强调文字颜色 1 4 4" xfId="2822"/>
    <cellStyle name="20% - 强调文字颜色 1 4 5" xfId="2823"/>
    <cellStyle name="20% - 强调文字颜色 1 4 6" xfId="2824"/>
    <cellStyle name="20% - 强调文字颜色 1 4 7" xfId="2825"/>
    <cellStyle name="20% - 强调文字颜色 1 4 8" xfId="2826"/>
    <cellStyle name="20% - 强调文字颜色 1 4 9" xfId="2827"/>
    <cellStyle name="20% - 强调文字颜色 1 5" xfId="2828"/>
    <cellStyle name="20% - 强调文字颜色 1 5 10" xfId="2829"/>
    <cellStyle name="20% - 强调文字颜色 1 5 11" xfId="2830"/>
    <cellStyle name="20% - 强调文字颜色 1 5 12" xfId="2831"/>
    <cellStyle name="20% - 强调文字颜色 1 5 13" xfId="2832"/>
    <cellStyle name="20% - 强调文字颜色 1 5 14" xfId="2833"/>
    <cellStyle name="20% - 强调文字颜色 1 5 15" xfId="2834"/>
    <cellStyle name="20% - 强调文字颜色 1 5 16" xfId="2835"/>
    <cellStyle name="20% - 强调文字颜色 1 5 17" xfId="2836"/>
    <cellStyle name="20% - 强调文字颜色 1 5 18" xfId="2837"/>
    <cellStyle name="20% - 强调文字颜色 1 5 19" xfId="2838"/>
    <cellStyle name="20% - 强调文字颜色 1 5 2" xfId="2839"/>
    <cellStyle name="20% - 强调文字颜色 1 5 20" xfId="2840"/>
    <cellStyle name="20% - 强调文字颜色 1 5 21" xfId="2841"/>
    <cellStyle name="20% - 强调文字颜色 1 5 22" xfId="2842"/>
    <cellStyle name="20% - 强调文字颜色 1 5 23" xfId="2843"/>
    <cellStyle name="20% - 强调文字颜色 1 5 24" xfId="2844"/>
    <cellStyle name="20% - 强调文字颜色 1 5 25" xfId="2845"/>
    <cellStyle name="20% - 强调文字颜色 1 5 26" xfId="2846"/>
    <cellStyle name="20% - 强调文字颜色 1 5 3" xfId="2847"/>
    <cellStyle name="20% - 强调文字颜色 1 5 4" xfId="2848"/>
    <cellStyle name="20% - 强调文字颜色 1 5 5" xfId="2849"/>
    <cellStyle name="20% - 强调文字颜色 1 5 6" xfId="2850"/>
    <cellStyle name="20% - 强调文字颜色 1 5 7" xfId="2851"/>
    <cellStyle name="20% - 强调文字颜色 1 5 8" xfId="2852"/>
    <cellStyle name="20% - 强调文字颜色 1 5 9" xfId="2853"/>
    <cellStyle name="20% - 强调文字颜色 2 2" xfId="3"/>
    <cellStyle name="20% - 强调文字颜色 2 2 10" xfId="2854"/>
    <cellStyle name="20% - 强调文字颜色 2 2 11" xfId="2855"/>
    <cellStyle name="20% - 强调文字颜色 2 2 12" xfId="2856"/>
    <cellStyle name="20% - 强调文字颜色 2 2 13" xfId="2857"/>
    <cellStyle name="20% - 强调文字颜色 2 2 14" xfId="2858"/>
    <cellStyle name="20% - 强调文字颜色 2 2 15" xfId="2859"/>
    <cellStyle name="20% - 强调文字颜色 2 2 16" xfId="2860"/>
    <cellStyle name="20% - 强调文字颜色 2 2 17" xfId="2861"/>
    <cellStyle name="20% - 强调文字颜色 2 2 18" xfId="2862"/>
    <cellStyle name="20% - 强调文字颜色 2 2 19" xfId="2863"/>
    <cellStyle name="20% - 强调文字颜色 2 2 2" xfId="97"/>
    <cellStyle name="20% - 强调文字颜色 2 2 2 2" xfId="822"/>
    <cellStyle name="20% - 强调文字颜色 2 2 2 2 2" xfId="1389"/>
    <cellStyle name="20% - 强调文字颜色 2 2 2 2 2 2" xfId="1833"/>
    <cellStyle name="20% - 强调文字颜色 2 2 20" xfId="2864"/>
    <cellStyle name="20% - 强调文字颜色 2 2 21" xfId="2865"/>
    <cellStyle name="20% - 强调文字颜色 2 2 22" xfId="2866"/>
    <cellStyle name="20% - 强调文字颜色 2 2 23" xfId="2867"/>
    <cellStyle name="20% - 强调文字颜色 2 2 24" xfId="2868"/>
    <cellStyle name="20% - 强调文字颜色 2 2 25" xfId="2869"/>
    <cellStyle name="20% - 强调文字颜色 2 2 26" xfId="2870"/>
    <cellStyle name="20% - 强调文字颜色 2 2 3" xfId="191"/>
    <cellStyle name="20% - 强调文字颜色 2 2 3 2" xfId="813"/>
    <cellStyle name="20% - 强调文字颜色 2 2 3 2 2" xfId="1380"/>
    <cellStyle name="20% - 强调文字颜色 2 2 3 2 2 2" xfId="1835"/>
    <cellStyle name="20% - 强调文字颜色 2 2 4" xfId="285"/>
    <cellStyle name="20% - 强调文字颜色 2 2 4 2" xfId="730"/>
    <cellStyle name="20% - 强调文字颜色 2 2 4 2 2" xfId="1297"/>
    <cellStyle name="20% - 强调文字颜色 2 2 4 2 2 2" xfId="1836"/>
    <cellStyle name="20% - 强调文字颜色 2 2 5" xfId="379"/>
    <cellStyle name="20% - 强调文字颜色 2 2 5 2" xfId="1209"/>
    <cellStyle name="20% - 强调文字颜色 2 2 5 2 2" xfId="1775"/>
    <cellStyle name="20% - 强调文字颜色 2 2 5 2 2 2" xfId="1838"/>
    <cellStyle name="20% - 强调文字颜色 2 2 6" xfId="473"/>
    <cellStyle name="20% - 强调文字颜色 2 2 6 2" xfId="1122"/>
    <cellStyle name="20% - 强调文字颜色 2 2 6 2 2" xfId="1688"/>
    <cellStyle name="20% - 强调文字颜色 2 2 6 2 2 2" xfId="1841"/>
    <cellStyle name="20% - 强调文字颜色 2 2 7" xfId="567"/>
    <cellStyle name="20% - 强调文字颜色 2 2 7 2" xfId="1049"/>
    <cellStyle name="20% - 强调文字颜色 2 2 7 2 2" xfId="1615"/>
    <cellStyle name="20% - 强调文字颜色 2 2 7 2 2 2" xfId="1797"/>
    <cellStyle name="20% - 强调文字颜色 2 2 8" xfId="2871"/>
    <cellStyle name="20% - 强调文字颜色 2 2 9" xfId="2872"/>
    <cellStyle name="20% - 强调文字颜色 2 3" xfId="4"/>
    <cellStyle name="20% - 强调文字颜色 2 3 10" xfId="2873"/>
    <cellStyle name="20% - 强调文字颜色 2 3 11" xfId="2874"/>
    <cellStyle name="20% - 强调文字颜色 2 3 12" xfId="2875"/>
    <cellStyle name="20% - 强调文字颜色 2 3 13" xfId="2876"/>
    <cellStyle name="20% - 强调文字颜色 2 3 14" xfId="2877"/>
    <cellStyle name="20% - 强调文字颜色 2 3 15" xfId="2878"/>
    <cellStyle name="20% - 强调文字颜色 2 3 16" xfId="2879"/>
    <cellStyle name="20% - 强调文字颜色 2 3 17" xfId="2880"/>
    <cellStyle name="20% - 强调文字颜色 2 3 18" xfId="2881"/>
    <cellStyle name="20% - 强调文字颜色 2 3 19" xfId="2882"/>
    <cellStyle name="20% - 强调文字颜色 2 3 2" xfId="98"/>
    <cellStyle name="20% - 强调文字颜色 2 3 2 2" xfId="887"/>
    <cellStyle name="20% - 强调文字颜色 2 3 2 2 2" xfId="1454"/>
    <cellStyle name="20% - 强调文字颜色 2 3 2 2 2 2" xfId="1799"/>
    <cellStyle name="20% - 强调文字颜色 2 3 20" xfId="2883"/>
    <cellStyle name="20% - 强调文字颜色 2 3 21" xfId="2884"/>
    <cellStyle name="20% - 强调文字颜色 2 3 22" xfId="2885"/>
    <cellStyle name="20% - 强调文字颜色 2 3 23" xfId="2886"/>
    <cellStyle name="20% - 强调文字颜色 2 3 24" xfId="2887"/>
    <cellStyle name="20% - 强调文字颜色 2 3 25" xfId="2888"/>
    <cellStyle name="20% - 强调文字颜色 2 3 26" xfId="2889"/>
    <cellStyle name="20% - 强调文字颜色 2 3 3" xfId="192"/>
    <cellStyle name="20% - 强调文字颜色 2 3 3 2" xfId="729"/>
    <cellStyle name="20% - 强调文字颜色 2 3 3 2 2" xfId="1296"/>
    <cellStyle name="20% - 强调文字颜色 2 3 3 2 2 2" xfId="1844"/>
    <cellStyle name="20% - 强调文字颜色 2 3 4" xfId="286"/>
    <cellStyle name="20% - 强调文字颜色 2 3 4 2" xfId="1208"/>
    <cellStyle name="20% - 强调文字颜色 2 3 4 2 2" xfId="1774"/>
    <cellStyle name="20% - 强调文字颜色 2 3 4 2 2 2" xfId="1846"/>
    <cellStyle name="20% - 强调文字颜色 2 3 5" xfId="380"/>
    <cellStyle name="20% - 强调文字颜色 2 3 5 2" xfId="1048"/>
    <cellStyle name="20% - 强调文字颜色 2 3 5 2 2" xfId="1614"/>
    <cellStyle name="20% - 强调文字颜色 2 3 5 2 2 2" xfId="1848"/>
    <cellStyle name="20% - 强调文字颜色 2 3 6" xfId="474"/>
    <cellStyle name="20% - 强调文字颜色 2 3 6 2" xfId="823"/>
    <cellStyle name="20% - 强调文字颜色 2 3 6 2 2" xfId="1390"/>
    <cellStyle name="20% - 强调文字颜色 2 3 6 2 2 2" xfId="1850"/>
    <cellStyle name="20% - 强调文字颜色 2 3 7" xfId="568"/>
    <cellStyle name="20% - 强调文字颜色 2 3 7 2" xfId="886"/>
    <cellStyle name="20% - 强调文字颜色 2 3 7 2 2" xfId="1453"/>
    <cellStyle name="20% - 强调文字颜色 2 3 7 2 2 2" xfId="1851"/>
    <cellStyle name="20% - 强调文字颜色 2 3 8" xfId="2890"/>
    <cellStyle name="20% - 强调文字颜色 2 3 9" xfId="2891"/>
    <cellStyle name="20% - 强调文字颜色 2 4" xfId="2892"/>
    <cellStyle name="20% - 强调文字颜色 2 4 10" xfId="2893"/>
    <cellStyle name="20% - 强调文字颜色 2 4 11" xfId="2894"/>
    <cellStyle name="20% - 强调文字颜色 2 4 12" xfId="2895"/>
    <cellStyle name="20% - 强调文字颜色 2 4 13" xfId="2896"/>
    <cellStyle name="20% - 强调文字颜色 2 4 14" xfId="2897"/>
    <cellStyle name="20% - 强调文字颜色 2 4 15" xfId="2898"/>
    <cellStyle name="20% - 强调文字颜色 2 4 16" xfId="2899"/>
    <cellStyle name="20% - 强调文字颜色 2 4 17" xfId="2900"/>
    <cellStyle name="20% - 强调文字颜色 2 4 18" xfId="2901"/>
    <cellStyle name="20% - 强调文字颜色 2 4 19" xfId="2902"/>
    <cellStyle name="20% - 强调文字颜色 2 4 2" xfId="2903"/>
    <cellStyle name="20% - 强调文字颜色 2 4 20" xfId="2904"/>
    <cellStyle name="20% - 强调文字颜色 2 4 21" xfId="2905"/>
    <cellStyle name="20% - 强调文字颜色 2 4 22" xfId="2906"/>
    <cellStyle name="20% - 强调文字颜色 2 4 23" xfId="2907"/>
    <cellStyle name="20% - 强调文字颜色 2 4 24" xfId="2908"/>
    <cellStyle name="20% - 强调文字颜色 2 4 25" xfId="2909"/>
    <cellStyle name="20% - 强调文字颜色 2 4 26" xfId="2910"/>
    <cellStyle name="20% - 强调文字颜色 2 4 3" xfId="2911"/>
    <cellStyle name="20% - 强调文字颜色 2 4 4" xfId="2912"/>
    <cellStyle name="20% - 强调文字颜色 2 4 5" xfId="2913"/>
    <cellStyle name="20% - 强调文字颜色 2 4 6" xfId="2914"/>
    <cellStyle name="20% - 强调文字颜色 2 4 7" xfId="2915"/>
    <cellStyle name="20% - 强调文字颜色 2 4 8" xfId="2916"/>
    <cellStyle name="20% - 强调文字颜色 2 4 9" xfId="2917"/>
    <cellStyle name="20% - 强调文字颜色 2 5" xfId="2918"/>
    <cellStyle name="20% - 强调文字颜色 2 5 10" xfId="2919"/>
    <cellStyle name="20% - 强调文字颜色 2 5 11" xfId="2920"/>
    <cellStyle name="20% - 强调文字颜色 2 5 12" xfId="2921"/>
    <cellStyle name="20% - 强调文字颜色 2 5 13" xfId="2922"/>
    <cellStyle name="20% - 强调文字颜色 2 5 14" xfId="2923"/>
    <cellStyle name="20% - 强调文字颜色 2 5 15" xfId="2924"/>
    <cellStyle name="20% - 强调文字颜色 2 5 16" xfId="2925"/>
    <cellStyle name="20% - 强调文字颜色 2 5 17" xfId="2926"/>
    <cellStyle name="20% - 强调文字颜色 2 5 18" xfId="2927"/>
    <cellStyle name="20% - 强调文字颜色 2 5 19" xfId="2928"/>
    <cellStyle name="20% - 强调文字颜色 2 5 2" xfId="2929"/>
    <cellStyle name="20% - 强调文字颜色 2 5 20" xfId="2930"/>
    <cellStyle name="20% - 强调文字颜色 2 5 21" xfId="2931"/>
    <cellStyle name="20% - 强调文字颜色 2 5 22" xfId="2932"/>
    <cellStyle name="20% - 强调文字颜色 2 5 23" xfId="2933"/>
    <cellStyle name="20% - 强调文字颜色 2 5 24" xfId="2934"/>
    <cellStyle name="20% - 强调文字颜色 2 5 25" xfId="2935"/>
    <cellStyle name="20% - 强调文字颜色 2 5 26" xfId="2936"/>
    <cellStyle name="20% - 强调文字颜色 2 5 3" xfId="2937"/>
    <cellStyle name="20% - 强调文字颜色 2 5 4" xfId="2938"/>
    <cellStyle name="20% - 强调文字颜色 2 5 5" xfId="2939"/>
    <cellStyle name="20% - 强调文字颜色 2 5 6" xfId="2940"/>
    <cellStyle name="20% - 强调文字颜色 2 5 7" xfId="2941"/>
    <cellStyle name="20% - 强调文字颜色 2 5 8" xfId="2942"/>
    <cellStyle name="20% - 强调文字颜色 2 5 9" xfId="2943"/>
    <cellStyle name="20% - 强调文字颜色 3 2" xfId="5"/>
    <cellStyle name="20% - 强调文字颜色 3 2 10" xfId="2944"/>
    <cellStyle name="20% - 强调文字颜色 3 2 11" xfId="2945"/>
    <cellStyle name="20% - 强调文字颜色 3 2 12" xfId="2946"/>
    <cellStyle name="20% - 强调文字颜色 3 2 13" xfId="2947"/>
    <cellStyle name="20% - 强调文字颜色 3 2 14" xfId="2948"/>
    <cellStyle name="20% - 强调文字颜色 3 2 15" xfId="2949"/>
    <cellStyle name="20% - 强调文字颜色 3 2 16" xfId="2950"/>
    <cellStyle name="20% - 强调文字颜色 3 2 17" xfId="2951"/>
    <cellStyle name="20% - 强调文字颜色 3 2 18" xfId="2952"/>
    <cellStyle name="20% - 强调文字颜色 3 2 19" xfId="2953"/>
    <cellStyle name="20% - 强调文字颜色 3 2 2" xfId="99"/>
    <cellStyle name="20% - 强调文字颜色 3 2 2 2" xfId="1047"/>
    <cellStyle name="20% - 强调文字颜色 3 2 2 2 2" xfId="1613"/>
    <cellStyle name="20% - 强调文字颜色 3 2 2 2 2 2" xfId="1854"/>
    <cellStyle name="20% - 强调文字颜色 3 2 20" xfId="2954"/>
    <cellStyle name="20% - 强调文字颜色 3 2 21" xfId="2955"/>
    <cellStyle name="20% - 强调文字颜色 3 2 22" xfId="2956"/>
    <cellStyle name="20% - 强调文字颜色 3 2 23" xfId="2957"/>
    <cellStyle name="20% - 强调文字颜色 3 2 24" xfId="2958"/>
    <cellStyle name="20% - 强调文字颜色 3 2 25" xfId="2959"/>
    <cellStyle name="20% - 强调文字颜色 3 2 26" xfId="2960"/>
    <cellStyle name="20% - 强调文字颜色 3 2 3" xfId="193"/>
    <cellStyle name="20% - 强调文字颜色 3 2 3 2" xfId="885"/>
    <cellStyle name="20% - 强调文字颜色 3 2 3 2 2" xfId="1452"/>
    <cellStyle name="20% - 强调文字颜色 3 2 3 2 2 2" xfId="1856"/>
    <cellStyle name="20% - 强调文字颜色 3 2 4" xfId="287"/>
    <cellStyle name="20% - 强调文字颜色 3 2 4 2" xfId="810"/>
    <cellStyle name="20% - 强调文字颜色 3 2 4 2 2" xfId="1377"/>
    <cellStyle name="20% - 强调文字颜色 3 2 4 2 2 2" xfId="1858"/>
    <cellStyle name="20% - 强调文字颜色 3 2 5" xfId="381"/>
    <cellStyle name="20% - 强调文字颜色 3 2 5 2" xfId="727"/>
    <cellStyle name="20% - 强调文字颜色 3 2 5 2 2" xfId="1294"/>
    <cellStyle name="20% - 强调文字颜色 3 2 5 2 2 2" xfId="1859"/>
    <cellStyle name="20% - 强调文字颜色 3 2 6" xfId="475"/>
    <cellStyle name="20% - 强调文字颜色 3 2 6 2" xfId="1207"/>
    <cellStyle name="20% - 强调文字颜色 3 2 6 2 2" xfId="1773"/>
    <cellStyle name="20% - 强调文字颜色 3 2 6 2 2 2" xfId="1862"/>
    <cellStyle name="20% - 强调文字颜色 3 2 7" xfId="569"/>
    <cellStyle name="20% - 强调文字颜色 3 2 7 2" xfId="888"/>
    <cellStyle name="20% - 强调文字颜色 3 2 7 2 2" xfId="1455"/>
    <cellStyle name="20% - 强调文字颜色 3 2 7 2 2 2" xfId="1832"/>
    <cellStyle name="20% - 强调文字颜色 3 2 8" xfId="2961"/>
    <cellStyle name="20% - 强调文字颜色 3 2 9" xfId="2962"/>
    <cellStyle name="20% - 强调文字颜色 3 3" xfId="6"/>
    <cellStyle name="20% - 强调文字颜色 3 3 10" xfId="2963"/>
    <cellStyle name="20% - 强调文字颜色 3 3 11" xfId="2964"/>
    <cellStyle name="20% - 强调文字颜色 3 3 12" xfId="2965"/>
    <cellStyle name="20% - 强调文字颜色 3 3 13" xfId="2966"/>
    <cellStyle name="20% - 强调文字颜色 3 3 14" xfId="2967"/>
    <cellStyle name="20% - 强调文字颜色 3 3 15" xfId="2968"/>
    <cellStyle name="20% - 强调文字颜色 3 3 16" xfId="2969"/>
    <cellStyle name="20% - 强调文字颜色 3 3 17" xfId="2970"/>
    <cellStyle name="20% - 强调文字颜色 3 3 18" xfId="2971"/>
    <cellStyle name="20% - 强调文字颜色 3 3 19" xfId="2972"/>
    <cellStyle name="20% - 强调文字颜色 3 3 2" xfId="100"/>
    <cellStyle name="20% - 强调文字颜色 3 3 2 2" xfId="1212"/>
    <cellStyle name="20% - 强调文字颜色 3 3 2 2 2" xfId="1778"/>
    <cellStyle name="20% - 强调文字颜色 3 3 2 2 2 2" xfId="1864"/>
    <cellStyle name="20% - 强调文字颜色 3 3 20" xfId="2973"/>
    <cellStyle name="20% - 强调文字颜色 3 3 21" xfId="2974"/>
    <cellStyle name="20% - 强调文字颜色 3 3 22" xfId="2975"/>
    <cellStyle name="20% - 强调文字颜色 3 3 23" xfId="2976"/>
    <cellStyle name="20% - 强调文字颜色 3 3 24" xfId="2977"/>
    <cellStyle name="20% - 强调文字颜色 3 3 25" xfId="2978"/>
    <cellStyle name="20% - 强调文字颜色 3 3 26" xfId="2979"/>
    <cellStyle name="20% - 强调文字颜色 3 3 3" xfId="194"/>
    <cellStyle name="20% - 强调文字颜色 3 3 3 2" xfId="1120"/>
    <cellStyle name="20% - 强调文字颜色 3 3 3 2 2" xfId="1686"/>
    <cellStyle name="20% - 强调文字颜色 3 3 3 2 2 2" xfId="1867"/>
    <cellStyle name="20% - 强调文字颜色 3 3 4" xfId="288"/>
    <cellStyle name="20% - 强调文字颜色 3 3 4 2" xfId="1046"/>
    <cellStyle name="20% - 强调文字颜色 3 3 4 2 2" xfId="1612"/>
    <cellStyle name="20% - 强调文字颜色 3 3 4 2 2 2" xfId="1871"/>
    <cellStyle name="20% - 强调文字颜色 3 3 5" xfId="382"/>
    <cellStyle name="20% - 强调文字颜色 3 3 5 2" xfId="884"/>
    <cellStyle name="20% - 强调文字颜色 3 3 5 2 2" xfId="1451"/>
    <cellStyle name="20% - 强调文字颜色 3 3 5 2 2 2" xfId="1872"/>
    <cellStyle name="20% - 强调文字颜色 3 3 6" xfId="476"/>
    <cellStyle name="20% - 强调文字颜色 3 3 6 2" xfId="726"/>
    <cellStyle name="20% - 强调文字颜色 3 3 6 2 2" xfId="1293"/>
    <cellStyle name="20% - 强调文字颜色 3 3 6 2 2 2" xfId="1874"/>
    <cellStyle name="20% - 强调文字颜色 3 3 7" xfId="570"/>
    <cellStyle name="20% - 强调文字颜色 3 3 7 2" xfId="728"/>
    <cellStyle name="20% - 强调文字颜色 3 3 7 2 2" xfId="1295"/>
    <cellStyle name="20% - 强调文字颜色 3 3 7 2 2 2" xfId="1853"/>
    <cellStyle name="20% - 强调文字颜色 3 3 8" xfId="2980"/>
    <cellStyle name="20% - 强调文字颜色 3 3 9" xfId="2981"/>
    <cellStyle name="20% - 强调文字颜色 3 4" xfId="2982"/>
    <cellStyle name="20% - 强调文字颜色 3 4 10" xfId="2983"/>
    <cellStyle name="20% - 强调文字颜色 3 4 11" xfId="2984"/>
    <cellStyle name="20% - 强调文字颜色 3 4 12" xfId="2985"/>
    <cellStyle name="20% - 强调文字颜色 3 4 13" xfId="2986"/>
    <cellStyle name="20% - 强调文字颜色 3 4 14" xfId="2987"/>
    <cellStyle name="20% - 强调文字颜色 3 4 15" xfId="2988"/>
    <cellStyle name="20% - 强调文字颜色 3 4 16" xfId="2989"/>
    <cellStyle name="20% - 强调文字颜色 3 4 17" xfId="2990"/>
    <cellStyle name="20% - 强调文字颜色 3 4 18" xfId="2991"/>
    <cellStyle name="20% - 强调文字颜色 3 4 19" xfId="2992"/>
    <cellStyle name="20% - 强调文字颜色 3 4 2" xfId="2993"/>
    <cellStyle name="20% - 强调文字颜色 3 4 20" xfId="2994"/>
    <cellStyle name="20% - 强调文字颜色 3 4 21" xfId="2995"/>
    <cellStyle name="20% - 强调文字颜色 3 4 22" xfId="2996"/>
    <cellStyle name="20% - 强调文字颜色 3 4 23" xfId="2997"/>
    <cellStyle name="20% - 强调文字颜色 3 4 24" xfId="2998"/>
    <cellStyle name="20% - 强调文字颜色 3 4 25" xfId="2999"/>
    <cellStyle name="20% - 强调文字颜色 3 4 26" xfId="3000"/>
    <cellStyle name="20% - 强调文字颜色 3 4 3" xfId="3001"/>
    <cellStyle name="20% - 强调文字颜色 3 4 4" xfId="3002"/>
    <cellStyle name="20% - 强调文字颜色 3 4 5" xfId="3003"/>
    <cellStyle name="20% - 强调文字颜色 3 4 6" xfId="3004"/>
    <cellStyle name="20% - 强调文字颜色 3 4 7" xfId="3005"/>
    <cellStyle name="20% - 强调文字颜色 3 4 8" xfId="3006"/>
    <cellStyle name="20% - 强调文字颜色 3 4 9" xfId="3007"/>
    <cellStyle name="20% - 强调文字颜色 3 5" xfId="3008"/>
    <cellStyle name="20% - 强调文字颜色 3 5 10" xfId="3009"/>
    <cellStyle name="20% - 强调文字颜色 3 5 11" xfId="3010"/>
    <cellStyle name="20% - 强调文字颜色 3 5 12" xfId="3011"/>
    <cellStyle name="20% - 强调文字颜色 3 5 13" xfId="3012"/>
    <cellStyle name="20% - 强调文字颜色 3 5 14" xfId="3013"/>
    <cellStyle name="20% - 强调文字颜色 3 5 15" xfId="3014"/>
    <cellStyle name="20% - 强调文字颜色 3 5 16" xfId="3015"/>
    <cellStyle name="20% - 强调文字颜色 3 5 17" xfId="3016"/>
    <cellStyle name="20% - 强调文字颜色 3 5 18" xfId="3017"/>
    <cellStyle name="20% - 强调文字颜色 3 5 19" xfId="3018"/>
    <cellStyle name="20% - 强调文字颜色 3 5 2" xfId="3019"/>
    <cellStyle name="20% - 强调文字颜色 3 5 20" xfId="3020"/>
    <cellStyle name="20% - 强调文字颜色 3 5 21" xfId="3021"/>
    <cellStyle name="20% - 强调文字颜色 3 5 22" xfId="3022"/>
    <cellStyle name="20% - 强调文字颜色 3 5 23" xfId="3023"/>
    <cellStyle name="20% - 强调文字颜色 3 5 24" xfId="3024"/>
    <cellStyle name="20% - 强调文字颜色 3 5 25" xfId="3025"/>
    <cellStyle name="20% - 强调文字颜色 3 5 26" xfId="3026"/>
    <cellStyle name="20% - 强调文字颜色 3 5 3" xfId="3027"/>
    <cellStyle name="20% - 强调文字颜色 3 5 4" xfId="3028"/>
    <cellStyle name="20% - 强调文字颜色 3 5 5" xfId="3029"/>
    <cellStyle name="20% - 强调文字颜色 3 5 6" xfId="3030"/>
    <cellStyle name="20% - 强调文字颜色 3 5 7" xfId="3031"/>
    <cellStyle name="20% - 强调文字颜色 3 5 8" xfId="3032"/>
    <cellStyle name="20% - 强调文字颜色 3 5 9" xfId="3033"/>
    <cellStyle name="20% - 强调文字颜色 4 2" xfId="7"/>
    <cellStyle name="20% - 强调文字颜色 4 2 10" xfId="3034"/>
    <cellStyle name="20% - 强调文字颜色 4 2 11" xfId="3035"/>
    <cellStyle name="20% - 强调文字颜色 4 2 12" xfId="3036"/>
    <cellStyle name="20% - 强调文字颜色 4 2 13" xfId="3037"/>
    <cellStyle name="20% - 强调文字颜色 4 2 14" xfId="3038"/>
    <cellStyle name="20% - 强调文字颜色 4 2 15" xfId="3039"/>
    <cellStyle name="20% - 强调文字颜色 4 2 16" xfId="3040"/>
    <cellStyle name="20% - 强调文字颜色 4 2 17" xfId="3041"/>
    <cellStyle name="20% - 强调文字颜色 4 2 18" xfId="3042"/>
    <cellStyle name="20% - 强调文字颜色 4 2 19" xfId="3043"/>
    <cellStyle name="20% - 强调文字颜色 4 2 2" xfId="101"/>
    <cellStyle name="20% - 强调文字颜色 4 2 2 2" xfId="808"/>
    <cellStyle name="20% - 强调文字颜色 4 2 2 2 2" xfId="1375"/>
    <cellStyle name="20% - 强调文字颜色 4 2 2 2 2 2" xfId="1869"/>
    <cellStyle name="20% - 强调文字颜色 4 2 20" xfId="3044"/>
    <cellStyle name="20% - 强调文字颜色 4 2 21" xfId="3045"/>
    <cellStyle name="20% - 强调文字颜色 4 2 22" xfId="3046"/>
    <cellStyle name="20% - 强调文字颜色 4 2 23" xfId="3047"/>
    <cellStyle name="20% - 强调文字颜色 4 2 24" xfId="3048"/>
    <cellStyle name="20% - 强调文字颜色 4 2 25" xfId="3049"/>
    <cellStyle name="20% - 强调文字颜色 4 2 26" xfId="3050"/>
    <cellStyle name="20% - 强调文字颜色 4 2 3" xfId="195"/>
    <cellStyle name="20% - 强调文字颜色 4 2 3 2" xfId="1118"/>
    <cellStyle name="20% - 强调文字颜色 4 2 3 2 2" xfId="1684"/>
    <cellStyle name="20% - 强调文字颜色 4 2 3 2 2 2" xfId="1876"/>
    <cellStyle name="20% - 强调文字颜色 4 2 4" xfId="289"/>
    <cellStyle name="20% - 强调文字颜色 4 2 4 2" xfId="965"/>
    <cellStyle name="20% - 强调文字颜色 4 2 4 2 2" xfId="1532"/>
    <cellStyle name="20% - 强调文字颜色 4 2 4 2 2 2" xfId="1878"/>
    <cellStyle name="20% - 强调文字颜色 4 2 5" xfId="383"/>
    <cellStyle name="20% - 强调文字颜色 4 2 5 2" xfId="807"/>
    <cellStyle name="20% - 强调文字颜色 4 2 5 2 2" xfId="1374"/>
    <cellStyle name="20% - 强调文字颜色 4 2 5 2 2 2" xfId="1879"/>
    <cellStyle name="20% - 强调文字颜色 4 2 6" xfId="477"/>
    <cellStyle name="20% - 强调文字颜色 4 2 6 2" xfId="1205"/>
    <cellStyle name="20% - 强调文字颜色 4 2 6 2 2" xfId="1771"/>
    <cellStyle name="20% - 强调文字颜色 4 2 6 2 2 2" xfId="1881"/>
    <cellStyle name="20% - 强调文字颜色 4 2 7" xfId="571"/>
    <cellStyle name="20% - 强调文字颜色 4 2 7 2" xfId="1044"/>
    <cellStyle name="20% - 强调文字颜色 4 2 7 2 2" xfId="1611"/>
    <cellStyle name="20% - 强调文字颜色 4 2 7 2 2 2" xfId="1882"/>
    <cellStyle name="20% - 强调文字颜色 4 2 8" xfId="3051"/>
    <cellStyle name="20% - 强调文字颜色 4 2 9" xfId="3052"/>
    <cellStyle name="20% - 强调文字颜色 4 3" xfId="8"/>
    <cellStyle name="20% - 强调文字颜色 4 3 10" xfId="3053"/>
    <cellStyle name="20% - 强调文字颜色 4 3 11" xfId="3054"/>
    <cellStyle name="20% - 强调文字颜色 4 3 12" xfId="3055"/>
    <cellStyle name="20% - 强调文字颜色 4 3 13" xfId="3056"/>
    <cellStyle name="20% - 强调文字颜色 4 3 14" xfId="3057"/>
    <cellStyle name="20% - 强调文字颜色 4 3 15" xfId="3058"/>
    <cellStyle name="20% - 强调文字颜色 4 3 16" xfId="3059"/>
    <cellStyle name="20% - 强调文字颜色 4 3 17" xfId="3060"/>
    <cellStyle name="20% - 强调文字颜色 4 3 18" xfId="3061"/>
    <cellStyle name="20% - 强调文字颜色 4 3 19" xfId="3062"/>
    <cellStyle name="20% - 强调文字颜色 4 3 2" xfId="102"/>
    <cellStyle name="20% - 强调文字颜色 4 3 2 2" xfId="1204"/>
    <cellStyle name="20% - 强调文字颜色 4 3 2 2 2" xfId="1770"/>
    <cellStyle name="20% - 强调文字颜色 4 3 2 2 2 2" xfId="1886"/>
    <cellStyle name="20% - 强调文字颜色 4 3 20" xfId="3063"/>
    <cellStyle name="20% - 强调文字颜色 4 3 21" xfId="3064"/>
    <cellStyle name="20% - 强调文字颜色 4 3 22" xfId="3065"/>
    <cellStyle name="20% - 强调文字颜色 4 3 23" xfId="3066"/>
    <cellStyle name="20% - 强调文字颜色 4 3 24" xfId="3067"/>
    <cellStyle name="20% - 强调文字颜色 4 3 25" xfId="3068"/>
    <cellStyle name="20% - 强调文字颜色 4 3 26" xfId="3069"/>
    <cellStyle name="20% - 强调文字颜色 4 3 3" xfId="196"/>
    <cellStyle name="20% - 强调文字颜色 4 3 3 2" xfId="963"/>
    <cellStyle name="20% - 强调文字颜色 4 3 3 2 2" xfId="1530"/>
    <cellStyle name="20% - 强调文字颜色 4 3 3 2 2 2" xfId="1889"/>
    <cellStyle name="20% - 强调文字颜色 4 3 4" xfId="290"/>
    <cellStyle name="20% - 强调文字颜色 4 3 4 2" xfId="805"/>
    <cellStyle name="20% - 强调文字颜色 4 3 4 2 2" xfId="1372"/>
    <cellStyle name="20% - 强调文字颜色 4 3 4 2 2 2" xfId="1890"/>
    <cellStyle name="20% - 强调文字颜色 4 3 5" xfId="384"/>
    <cellStyle name="20% - 强调文字颜色 4 3 5 2" xfId="1203"/>
    <cellStyle name="20% - 强调文字颜色 4 3 5 2 2" xfId="1769"/>
    <cellStyle name="20% - 强调文字颜色 4 3 5 2 2 2" xfId="1891"/>
    <cellStyle name="20% - 强调文字颜色 4 3 6" xfId="478"/>
    <cellStyle name="20% - 强调文字颜色 4 3 6 2" xfId="1042"/>
    <cellStyle name="20% - 强调文字颜色 4 3 6 2 2" xfId="1609"/>
    <cellStyle name="20% - 强调文字颜色 4 3 6 2 2 2" xfId="1892"/>
    <cellStyle name="20% - 强调文字颜色 4 3 7" xfId="572"/>
    <cellStyle name="20% - 强调文字颜色 4 3 7 2" xfId="880"/>
    <cellStyle name="20% - 强调文字颜色 4 3 7 2 2" xfId="1447"/>
    <cellStyle name="20% - 强调文字颜色 4 3 7 2 2 2" xfId="1893"/>
    <cellStyle name="20% - 强调文字颜色 4 3 8" xfId="3070"/>
    <cellStyle name="20% - 强调文字颜色 4 3 9" xfId="3071"/>
    <cellStyle name="20% - 强调文字颜色 4 4" xfId="3072"/>
    <cellStyle name="20% - 强调文字颜色 4 4 10" xfId="3073"/>
    <cellStyle name="20% - 强调文字颜色 4 4 11" xfId="3074"/>
    <cellStyle name="20% - 强调文字颜色 4 4 12" xfId="3075"/>
    <cellStyle name="20% - 强调文字颜色 4 4 13" xfId="3076"/>
    <cellStyle name="20% - 强调文字颜色 4 4 14" xfId="3077"/>
    <cellStyle name="20% - 强调文字颜色 4 4 15" xfId="3078"/>
    <cellStyle name="20% - 强调文字颜色 4 4 16" xfId="3079"/>
    <cellStyle name="20% - 强调文字颜色 4 4 17" xfId="3080"/>
    <cellStyle name="20% - 强调文字颜色 4 4 18" xfId="3081"/>
    <cellStyle name="20% - 强调文字颜色 4 4 19" xfId="3082"/>
    <cellStyle name="20% - 强调文字颜色 4 4 2" xfId="3083"/>
    <cellStyle name="20% - 强调文字颜色 4 4 20" xfId="3084"/>
    <cellStyle name="20% - 强调文字颜色 4 4 21" xfId="3085"/>
    <cellStyle name="20% - 强调文字颜色 4 4 22" xfId="3086"/>
    <cellStyle name="20% - 强调文字颜色 4 4 23" xfId="3087"/>
    <cellStyle name="20% - 强调文字颜色 4 4 24" xfId="3088"/>
    <cellStyle name="20% - 强调文字颜色 4 4 25" xfId="3089"/>
    <cellStyle name="20% - 强调文字颜色 4 4 26" xfId="3090"/>
    <cellStyle name="20% - 强调文字颜色 4 4 3" xfId="3091"/>
    <cellStyle name="20% - 强调文字颜色 4 4 4" xfId="3092"/>
    <cellStyle name="20% - 强调文字颜色 4 4 5" xfId="3093"/>
    <cellStyle name="20% - 强调文字颜色 4 4 6" xfId="3094"/>
    <cellStyle name="20% - 强调文字颜色 4 4 7" xfId="3095"/>
    <cellStyle name="20% - 强调文字颜色 4 4 8" xfId="3096"/>
    <cellStyle name="20% - 强调文字颜色 4 4 9" xfId="3097"/>
    <cellStyle name="20% - 强调文字颜色 4 5" xfId="3098"/>
    <cellStyle name="20% - 强调文字颜色 4 5 10" xfId="3099"/>
    <cellStyle name="20% - 强调文字颜色 4 5 11" xfId="3100"/>
    <cellStyle name="20% - 强调文字颜色 4 5 12" xfId="3101"/>
    <cellStyle name="20% - 强调文字颜色 4 5 13" xfId="3102"/>
    <cellStyle name="20% - 强调文字颜色 4 5 14" xfId="3103"/>
    <cellStyle name="20% - 强调文字颜色 4 5 15" xfId="3104"/>
    <cellStyle name="20% - 强调文字颜色 4 5 16" xfId="3105"/>
    <cellStyle name="20% - 强调文字颜色 4 5 17" xfId="3106"/>
    <cellStyle name="20% - 强调文字颜色 4 5 18" xfId="3107"/>
    <cellStyle name="20% - 强调文字颜色 4 5 19" xfId="3108"/>
    <cellStyle name="20% - 强调文字颜色 4 5 2" xfId="3109"/>
    <cellStyle name="20% - 强调文字颜色 4 5 20" xfId="3110"/>
    <cellStyle name="20% - 强调文字颜色 4 5 21" xfId="3111"/>
    <cellStyle name="20% - 强调文字颜色 4 5 22" xfId="3112"/>
    <cellStyle name="20% - 强调文字颜色 4 5 23" xfId="3113"/>
    <cellStyle name="20% - 强调文字颜色 4 5 24" xfId="3114"/>
    <cellStyle name="20% - 强调文字颜色 4 5 25" xfId="3115"/>
    <cellStyle name="20% - 强调文字颜色 4 5 26" xfId="3116"/>
    <cellStyle name="20% - 强调文字颜色 4 5 3" xfId="3117"/>
    <cellStyle name="20% - 强调文字颜色 4 5 4" xfId="3118"/>
    <cellStyle name="20% - 强调文字颜色 4 5 5" xfId="3119"/>
    <cellStyle name="20% - 强调文字颜色 4 5 6" xfId="3120"/>
    <cellStyle name="20% - 强调文字颜色 4 5 7" xfId="3121"/>
    <cellStyle name="20% - 强调文字颜色 4 5 8" xfId="3122"/>
    <cellStyle name="20% - 强调文字颜色 4 5 9" xfId="3123"/>
    <cellStyle name="20% - 强调文字颜色 5 2" xfId="9"/>
    <cellStyle name="20% - 强调文字颜色 5 2 10" xfId="3124"/>
    <cellStyle name="20% - 强调文字颜色 5 2 11" xfId="3125"/>
    <cellStyle name="20% - 强调文字颜色 5 2 12" xfId="3126"/>
    <cellStyle name="20% - 强调文字颜色 5 2 13" xfId="3127"/>
    <cellStyle name="20% - 强调文字颜色 5 2 14" xfId="3128"/>
    <cellStyle name="20% - 强调文字颜色 5 2 15" xfId="3129"/>
    <cellStyle name="20% - 强调文字颜色 5 2 16" xfId="3130"/>
    <cellStyle name="20% - 强调文字颜色 5 2 17" xfId="3131"/>
    <cellStyle name="20% - 强调文字颜色 5 2 18" xfId="3132"/>
    <cellStyle name="20% - 强调文字颜色 5 2 19" xfId="3133"/>
    <cellStyle name="20% - 强调文字颜色 5 2 2" xfId="103"/>
    <cellStyle name="20% - 强调文字颜色 5 2 2 2" xfId="1114"/>
    <cellStyle name="20% - 强调文字颜色 5 2 2 2 2" xfId="1680"/>
    <cellStyle name="20% - 强调文字颜色 5 2 2 2 2 2" xfId="1894"/>
    <cellStyle name="20% - 强调文字颜色 5 2 20" xfId="3134"/>
    <cellStyle name="20% - 强调文字颜色 5 2 21" xfId="3135"/>
    <cellStyle name="20% - 强调文字颜色 5 2 22" xfId="3136"/>
    <cellStyle name="20% - 强调文字颜色 5 2 23" xfId="3137"/>
    <cellStyle name="20% - 强调文字颜色 5 2 24" xfId="3138"/>
    <cellStyle name="20% - 强调文字颜色 5 2 25" xfId="3139"/>
    <cellStyle name="20% - 强调文字颜色 5 2 26" xfId="3140"/>
    <cellStyle name="20% - 强调文字颜色 5 2 3" xfId="197"/>
    <cellStyle name="20% - 强调文字颜色 5 2 3 2" xfId="961"/>
    <cellStyle name="20% - 强调文字颜色 5 2 3 2 2" xfId="1528"/>
    <cellStyle name="20% - 强调文字颜色 5 2 3 2 2 2" xfId="1896"/>
    <cellStyle name="20% - 强调文字颜色 5 2 4" xfId="291"/>
    <cellStyle name="20% - 强调文字颜色 5 2 4 2" xfId="879"/>
    <cellStyle name="20% - 强调文字颜色 5 2 4 2 2" xfId="1446"/>
    <cellStyle name="20% - 强调文字颜色 5 2 4 2 2 2" xfId="1897"/>
    <cellStyle name="20% - 强调文字颜色 5 2 5" xfId="385"/>
    <cellStyle name="20% - 强调文字颜色 5 2 5 2" xfId="803"/>
    <cellStyle name="20% - 强调文字颜色 5 2 5 2 2" xfId="1370"/>
    <cellStyle name="20% - 强调文字颜色 5 2 5 2 2 2" xfId="1899"/>
    <cellStyle name="20% - 强调文字颜色 5 2 6" xfId="479"/>
    <cellStyle name="20% - 强调文字颜色 5 2 6 2" xfId="722"/>
    <cellStyle name="20% - 强调文字颜色 5 2 6 2 2" xfId="1289"/>
    <cellStyle name="20% - 强调文字颜色 5 2 6 2 2 2" xfId="1904"/>
    <cellStyle name="20% - 强调文字颜色 5 2 7" xfId="573"/>
    <cellStyle name="20% - 强调文字颜色 5 2 7 2" xfId="1201"/>
    <cellStyle name="20% - 强调文字颜色 5 2 7 2 2" xfId="1767"/>
    <cellStyle name="20% - 强调文字颜色 5 2 7 2 2 2" xfId="1906"/>
    <cellStyle name="20% - 强调文字颜色 5 2 8" xfId="3141"/>
    <cellStyle name="20% - 强调文字颜色 5 2 9" xfId="3142"/>
    <cellStyle name="20% - 强调文字颜色 5 3" xfId="10"/>
    <cellStyle name="20% - 强调文字颜色 5 3 10" xfId="3143"/>
    <cellStyle name="20% - 强调文字颜色 5 3 11" xfId="3144"/>
    <cellStyle name="20% - 强调文字颜色 5 3 12" xfId="3145"/>
    <cellStyle name="20% - 强调文字颜色 5 3 13" xfId="3146"/>
    <cellStyle name="20% - 强调文字颜色 5 3 14" xfId="3147"/>
    <cellStyle name="20% - 强调文字颜色 5 3 15" xfId="3148"/>
    <cellStyle name="20% - 强调文字颜色 5 3 16" xfId="3149"/>
    <cellStyle name="20% - 强调文字颜色 5 3 17" xfId="3150"/>
    <cellStyle name="20% - 强调文字颜色 5 3 18" xfId="3151"/>
    <cellStyle name="20% - 强调文字颜色 5 3 19" xfId="3152"/>
    <cellStyle name="20% - 强调文字颜色 5 3 2" xfId="104"/>
    <cellStyle name="20% - 强调文字颜色 5 3 2 2" xfId="1040"/>
    <cellStyle name="20% - 强调文字颜色 5 3 2 2 2" xfId="1607"/>
    <cellStyle name="20% - 强调文字颜色 5 3 2 2 2 2" xfId="1908"/>
    <cellStyle name="20% - 强调文字颜色 5 3 20" xfId="3153"/>
    <cellStyle name="20% - 强调文字颜色 5 3 21" xfId="3154"/>
    <cellStyle name="20% - 强调文字颜色 5 3 22" xfId="3155"/>
    <cellStyle name="20% - 强调文字颜色 5 3 23" xfId="3156"/>
    <cellStyle name="20% - 强调文字颜色 5 3 24" xfId="3157"/>
    <cellStyle name="20% - 强调文字颜色 5 3 25" xfId="3158"/>
    <cellStyle name="20% - 强调文字颜色 5 3 26" xfId="3159"/>
    <cellStyle name="20% - 强调文字颜色 5 3 3" xfId="198"/>
    <cellStyle name="20% - 强调文字颜色 5 3 3 2" xfId="1057"/>
    <cellStyle name="20% - 强调文字颜色 5 3 3 2 2" xfId="1623"/>
    <cellStyle name="20% - 强调文字颜色 5 3 3 2 2 2" xfId="1910"/>
    <cellStyle name="20% - 强调文字颜色 5 3 4" xfId="292"/>
    <cellStyle name="20% - 强调文字颜色 5 3 4 2" xfId="974"/>
    <cellStyle name="20% - 强调文字颜色 5 3 4 2 2" xfId="1541"/>
    <cellStyle name="20% - 强调文字颜色 5 3 4 2 2 2" xfId="1911"/>
    <cellStyle name="20% - 强调文字颜色 5 3 5" xfId="386"/>
    <cellStyle name="20% - 强调文字颜色 5 3 5 2" xfId="893"/>
    <cellStyle name="20% - 强调文字颜色 5 3 5 2 2" xfId="1460"/>
    <cellStyle name="20% - 强调文字颜色 5 3 5 2 2 2" xfId="1912"/>
    <cellStyle name="20% - 强调文字颜色 5 3 6" xfId="480"/>
    <cellStyle name="20% - 强调文字颜色 5 3 6 2" xfId="894"/>
    <cellStyle name="20% - 强调文字颜色 5 3 6 2 2" xfId="1461"/>
    <cellStyle name="20% - 强调文字颜色 5 3 6 2 2 2" xfId="1914"/>
    <cellStyle name="20% - 强调文字颜色 5 3 7" xfId="574"/>
    <cellStyle name="20% - 强调文字颜色 5 3 7 2" xfId="721"/>
    <cellStyle name="20% - 强调文字颜色 5 3 7 2 2" xfId="1288"/>
    <cellStyle name="20% - 强调文字颜色 5 3 7 2 2 2" xfId="1916"/>
    <cellStyle name="20% - 强调文字颜色 5 3 8" xfId="3160"/>
    <cellStyle name="20% - 强调文字颜色 5 3 9" xfId="3161"/>
    <cellStyle name="20% - 强调文字颜色 5 4" xfId="3162"/>
    <cellStyle name="20% - 强调文字颜色 5 4 10" xfId="3163"/>
    <cellStyle name="20% - 强调文字颜色 5 4 11" xfId="3164"/>
    <cellStyle name="20% - 强调文字颜色 5 4 12" xfId="3165"/>
    <cellStyle name="20% - 强调文字颜色 5 4 13" xfId="3166"/>
    <cellStyle name="20% - 强调文字颜色 5 4 14" xfId="3167"/>
    <cellStyle name="20% - 强调文字颜色 5 4 15" xfId="3168"/>
    <cellStyle name="20% - 强调文字颜色 5 4 16" xfId="3169"/>
    <cellStyle name="20% - 强调文字颜色 5 4 17" xfId="3170"/>
    <cellStyle name="20% - 强调文字颜色 5 4 18" xfId="3171"/>
    <cellStyle name="20% - 强调文字颜色 5 4 19" xfId="3172"/>
    <cellStyle name="20% - 强调文字颜色 5 4 2" xfId="3173"/>
    <cellStyle name="20% - 强调文字颜色 5 4 20" xfId="3174"/>
    <cellStyle name="20% - 强调文字颜色 5 4 21" xfId="3175"/>
    <cellStyle name="20% - 强调文字颜色 5 4 22" xfId="3176"/>
    <cellStyle name="20% - 强调文字颜色 5 4 23" xfId="3177"/>
    <cellStyle name="20% - 强调文字颜色 5 4 24" xfId="3178"/>
    <cellStyle name="20% - 强调文字颜色 5 4 25" xfId="3179"/>
    <cellStyle name="20% - 强调文字颜色 5 4 26" xfId="3180"/>
    <cellStyle name="20% - 强调文字颜色 5 4 3" xfId="3181"/>
    <cellStyle name="20% - 强调文字颜色 5 4 4" xfId="3182"/>
    <cellStyle name="20% - 强调文字颜色 5 4 5" xfId="3183"/>
    <cellStyle name="20% - 强调文字颜色 5 4 6" xfId="3184"/>
    <cellStyle name="20% - 强调文字颜色 5 4 7" xfId="3185"/>
    <cellStyle name="20% - 强调文字颜色 5 4 8" xfId="3186"/>
    <cellStyle name="20% - 强调文字颜色 5 4 9" xfId="3187"/>
    <cellStyle name="20% - 强调文字颜色 5 5" xfId="3188"/>
    <cellStyle name="20% - 强调文字颜色 5 5 10" xfId="3189"/>
    <cellStyle name="20% - 强调文字颜色 5 5 11" xfId="3190"/>
    <cellStyle name="20% - 强调文字颜色 5 5 12" xfId="3191"/>
    <cellStyle name="20% - 强调文字颜色 5 5 13" xfId="3192"/>
    <cellStyle name="20% - 强调文字颜色 5 5 14" xfId="3193"/>
    <cellStyle name="20% - 强调文字颜色 5 5 15" xfId="3194"/>
    <cellStyle name="20% - 强调文字颜色 5 5 16" xfId="3195"/>
    <cellStyle name="20% - 强调文字颜色 5 5 17" xfId="3196"/>
    <cellStyle name="20% - 强调文字颜色 5 5 18" xfId="3197"/>
    <cellStyle name="20% - 强调文字颜色 5 5 19" xfId="3198"/>
    <cellStyle name="20% - 强调文字颜色 5 5 2" xfId="3199"/>
    <cellStyle name="20% - 强调文字颜色 5 5 20" xfId="3200"/>
    <cellStyle name="20% - 强调文字颜色 5 5 21" xfId="3201"/>
    <cellStyle name="20% - 强调文字颜色 5 5 22" xfId="3202"/>
    <cellStyle name="20% - 强调文字颜色 5 5 23" xfId="3203"/>
    <cellStyle name="20% - 强调文字颜色 5 5 24" xfId="3204"/>
    <cellStyle name="20% - 强调文字颜色 5 5 25" xfId="3205"/>
    <cellStyle name="20% - 强调文字颜色 5 5 26" xfId="3206"/>
    <cellStyle name="20% - 强调文字颜色 5 5 3" xfId="3207"/>
    <cellStyle name="20% - 强调文字颜色 5 5 4" xfId="3208"/>
    <cellStyle name="20% - 强调文字颜色 5 5 5" xfId="3209"/>
    <cellStyle name="20% - 强调文字颜色 5 5 6" xfId="3210"/>
    <cellStyle name="20% - 强调文字颜色 5 5 7" xfId="3211"/>
    <cellStyle name="20% - 强调文字颜色 5 5 8" xfId="3212"/>
    <cellStyle name="20% - 强调文字颜色 5 5 9" xfId="3213"/>
    <cellStyle name="20% - 强调文字颜色 6 2" xfId="11"/>
    <cellStyle name="20% - 强调文字颜色 6 2 10" xfId="3214"/>
    <cellStyle name="20% - 强调文字颜色 6 2 11" xfId="3215"/>
    <cellStyle name="20% - 强调文字颜色 6 2 12" xfId="3216"/>
    <cellStyle name="20% - 强调文字颜色 6 2 13" xfId="3217"/>
    <cellStyle name="20% - 强调文字颜色 6 2 14" xfId="3218"/>
    <cellStyle name="20% - 强调文字颜色 6 2 15" xfId="3219"/>
    <cellStyle name="20% - 强调文字颜色 6 2 16" xfId="3220"/>
    <cellStyle name="20% - 强调文字颜色 6 2 17" xfId="3221"/>
    <cellStyle name="20% - 强调文字颜色 6 2 18" xfId="3222"/>
    <cellStyle name="20% - 强调文字颜色 6 2 19" xfId="3223"/>
    <cellStyle name="20% - 强调文字颜色 6 2 2" xfId="105"/>
    <cellStyle name="20% - 强调文字颜色 6 2 2 2" xfId="959"/>
    <cellStyle name="20% - 强调文字颜色 6 2 2 2 2" xfId="1526"/>
    <cellStyle name="20% - 强调文字颜色 6 2 2 2 2 2" xfId="1917"/>
    <cellStyle name="20% - 强调文字颜色 6 2 20" xfId="3224"/>
    <cellStyle name="20% - 强调文字颜色 6 2 21" xfId="3225"/>
    <cellStyle name="20% - 强调文字颜色 6 2 22" xfId="3226"/>
    <cellStyle name="20% - 强调文字颜色 6 2 23" xfId="3227"/>
    <cellStyle name="20% - 强调文字颜色 6 2 24" xfId="3228"/>
    <cellStyle name="20% - 强调文字颜色 6 2 25" xfId="3229"/>
    <cellStyle name="20% - 强调文字颜色 6 2 26" xfId="3230"/>
    <cellStyle name="20% - 强调文字颜色 6 2 3" xfId="199"/>
    <cellStyle name="20% - 强调文字颜色 6 2 3 2" xfId="801"/>
    <cellStyle name="20% - 强调文字颜色 6 2 3 2 2" xfId="1368"/>
    <cellStyle name="20% - 强调文字颜色 6 2 3 2 2 2" xfId="1918"/>
    <cellStyle name="20% - 强调文字颜色 6 2 4" xfId="293"/>
    <cellStyle name="20% - 强调文字颜色 6 2 4 2" xfId="1200"/>
    <cellStyle name="20% - 强调文字颜色 6 2 4 2 2" xfId="1766"/>
    <cellStyle name="20% - 强调文字颜色 6 2 4 2 2 2" xfId="1919"/>
    <cellStyle name="20% - 强调文字颜色 6 2 5" xfId="387"/>
    <cellStyle name="20% - 强调文字颜色 6 2 5 2" xfId="1038"/>
    <cellStyle name="20% - 强调文字颜色 6 2 5 2 2" xfId="1605"/>
    <cellStyle name="20% - 强调文字颜色 6 2 5 2 2 2" xfId="1920"/>
    <cellStyle name="20% - 强调文字颜色 6 2 6" xfId="481"/>
    <cellStyle name="20% - 强调文字颜色 6 2 6 2" xfId="877"/>
    <cellStyle name="20% - 强调文字颜色 6 2 6 2 2" xfId="1444"/>
    <cellStyle name="20% - 强调文字颜色 6 2 6 2 2 2" xfId="1829"/>
    <cellStyle name="20% - 强调文字颜色 6 2 7" xfId="575"/>
    <cellStyle name="20% - 强调文字颜色 6 2 7 2" xfId="800"/>
    <cellStyle name="20% - 强调文字颜色 6 2 7 2 2" xfId="1367"/>
    <cellStyle name="20% - 强调文字颜色 6 2 7 2 2 2" xfId="1791"/>
    <cellStyle name="20% - 强调文字颜色 6 2 8" xfId="3231"/>
    <cellStyle name="20% - 强调文字颜色 6 2 9" xfId="3232"/>
    <cellStyle name="20% - 强调文字颜色 6 3" xfId="12"/>
    <cellStyle name="20% - 强调文字颜色 6 3 10" xfId="3233"/>
    <cellStyle name="20% - 强调文字颜色 6 3 11" xfId="3234"/>
    <cellStyle name="20% - 强调文字颜色 6 3 12" xfId="3235"/>
    <cellStyle name="20% - 强调文字颜色 6 3 13" xfId="3236"/>
    <cellStyle name="20% - 强调文字颜色 6 3 14" xfId="3237"/>
    <cellStyle name="20% - 强调文字颜色 6 3 15" xfId="3238"/>
    <cellStyle name="20% - 强调文字颜色 6 3 16" xfId="3239"/>
    <cellStyle name="20% - 强调文字颜色 6 3 17" xfId="3240"/>
    <cellStyle name="20% - 强调文字颜色 6 3 18" xfId="3241"/>
    <cellStyle name="20% - 强调文字颜色 6 3 19" xfId="3242"/>
    <cellStyle name="20% - 强调文字颜色 6 3 2" xfId="106"/>
    <cellStyle name="20% - 强调文字颜色 6 3 2 2" xfId="1112"/>
    <cellStyle name="20% - 强调文字颜色 6 3 2 2 2" xfId="1678"/>
    <cellStyle name="20% - 强调文字颜色 6 3 2 2 2 2" xfId="1796"/>
    <cellStyle name="20% - 强调文字颜色 6 3 20" xfId="3243"/>
    <cellStyle name="20% - 强调文字颜色 6 3 21" xfId="3244"/>
    <cellStyle name="20% - 强调文字颜色 6 3 22" xfId="3245"/>
    <cellStyle name="20% - 强调文字颜色 6 3 23" xfId="3246"/>
    <cellStyle name="20% - 强调文字颜色 6 3 24" xfId="3247"/>
    <cellStyle name="20% - 强调文字颜色 6 3 25" xfId="3248"/>
    <cellStyle name="20% - 强调文字颜色 6 3 26" xfId="3249"/>
    <cellStyle name="20% - 强调文字颜色 6 3 3" xfId="200"/>
    <cellStyle name="20% - 强调文字颜色 6 3 3 2" xfId="957"/>
    <cellStyle name="20% - 强调文字颜色 6 3 3 2 2" xfId="1524"/>
    <cellStyle name="20% - 强调文字颜色 6 3 3 2 2 2" xfId="1925"/>
    <cellStyle name="20% - 强调文字颜色 6 3 4" xfId="294"/>
    <cellStyle name="20% - 强调文字颜色 6 3 4 2" xfId="799"/>
    <cellStyle name="20% - 强调文字颜色 6 3 4 2 2" xfId="1366"/>
    <cellStyle name="20% - 强调文字颜色 6 3 4 2 2 2" xfId="1926"/>
    <cellStyle name="20% - 强调文字颜色 6 3 5" xfId="388"/>
    <cellStyle name="20% - 强调文字颜色 6 3 5 2" xfId="1129"/>
    <cellStyle name="20% - 强调文字颜色 6 3 5 2 2" xfId="1695"/>
    <cellStyle name="20% - 强调文字颜色 6 3 5 2 2 2" xfId="1927"/>
    <cellStyle name="20% - 强调文字颜色 6 3 6" xfId="482"/>
    <cellStyle name="20% - 强调文字颜色 6 3 6 2" xfId="1111"/>
    <cellStyle name="20% - 强调文字颜色 6 3 6 2 2" xfId="1677"/>
    <cellStyle name="20% - 强调文字颜色 6 3 6 2 2 2" xfId="1929"/>
    <cellStyle name="20% - 强调文字颜色 6 3 7" xfId="576"/>
    <cellStyle name="20% - 强调文字颜色 6 3 7 2" xfId="1036"/>
    <cellStyle name="20% - 强调文字颜色 6 3 7 2 2" xfId="1603"/>
    <cellStyle name="20% - 强调文字颜色 6 3 7 2 2 2" xfId="1930"/>
    <cellStyle name="20% - 强调文字颜色 6 3 8" xfId="3250"/>
    <cellStyle name="20% - 强调文字颜色 6 3 9" xfId="3251"/>
    <cellStyle name="20% - 强调文字颜色 6 4" xfId="3252"/>
    <cellStyle name="20% - 强调文字颜色 6 4 10" xfId="3253"/>
    <cellStyle name="20% - 强调文字颜色 6 4 11" xfId="3254"/>
    <cellStyle name="20% - 强调文字颜色 6 4 12" xfId="3255"/>
    <cellStyle name="20% - 强调文字颜色 6 4 13" xfId="3256"/>
    <cellStyle name="20% - 强调文字颜色 6 4 14" xfId="3257"/>
    <cellStyle name="20% - 强调文字颜色 6 4 15" xfId="3258"/>
    <cellStyle name="20% - 强调文字颜色 6 4 16" xfId="3259"/>
    <cellStyle name="20% - 强调文字颜色 6 4 17" xfId="3260"/>
    <cellStyle name="20% - 强调文字颜色 6 4 18" xfId="3261"/>
    <cellStyle name="20% - 强调文字颜色 6 4 19" xfId="3262"/>
    <cellStyle name="20% - 强调文字颜色 6 4 2" xfId="3263"/>
    <cellStyle name="20% - 强调文字颜色 6 4 20" xfId="3264"/>
    <cellStyle name="20% - 强调文字颜色 6 4 21" xfId="3265"/>
    <cellStyle name="20% - 强调文字颜色 6 4 22" xfId="3266"/>
    <cellStyle name="20% - 强调文字颜色 6 4 23" xfId="3267"/>
    <cellStyle name="20% - 强调文字颜色 6 4 24" xfId="3268"/>
    <cellStyle name="20% - 强调文字颜色 6 4 25" xfId="3269"/>
    <cellStyle name="20% - 强调文字颜色 6 4 26" xfId="3270"/>
    <cellStyle name="20% - 强调文字颜色 6 4 3" xfId="3271"/>
    <cellStyle name="20% - 强调文字颜色 6 4 4" xfId="3272"/>
    <cellStyle name="20% - 强调文字颜色 6 4 5" xfId="3273"/>
    <cellStyle name="20% - 强调文字颜色 6 4 6" xfId="3274"/>
    <cellStyle name="20% - 强调文字颜色 6 4 7" xfId="3275"/>
    <cellStyle name="20% - 强调文字颜色 6 4 8" xfId="3276"/>
    <cellStyle name="20% - 强调文字颜色 6 4 9" xfId="3277"/>
    <cellStyle name="20% - 强调文字颜色 6 5" xfId="3278"/>
    <cellStyle name="20% - 强调文字颜色 6 5 10" xfId="3279"/>
    <cellStyle name="20% - 强调文字颜色 6 5 11" xfId="3280"/>
    <cellStyle name="20% - 强调文字颜色 6 5 12" xfId="3281"/>
    <cellStyle name="20% - 强调文字颜色 6 5 13" xfId="3282"/>
    <cellStyle name="20% - 强调文字颜色 6 5 14" xfId="3283"/>
    <cellStyle name="20% - 强调文字颜色 6 5 15" xfId="3284"/>
    <cellStyle name="20% - 强调文字颜色 6 5 16" xfId="3285"/>
    <cellStyle name="20% - 强调文字颜色 6 5 17" xfId="3286"/>
    <cellStyle name="20% - 强调文字颜色 6 5 18" xfId="3287"/>
    <cellStyle name="20% - 强调文字颜色 6 5 19" xfId="3288"/>
    <cellStyle name="20% - 强调文字颜色 6 5 2" xfId="3289"/>
    <cellStyle name="20% - 强调文字颜色 6 5 20" xfId="3290"/>
    <cellStyle name="20% - 强调文字颜色 6 5 21" xfId="3291"/>
    <cellStyle name="20% - 强调文字颜色 6 5 22" xfId="3292"/>
    <cellStyle name="20% - 强调文字颜色 6 5 23" xfId="3293"/>
    <cellStyle name="20% - 强调文字颜色 6 5 24" xfId="3294"/>
    <cellStyle name="20% - 强调文字颜色 6 5 25" xfId="3295"/>
    <cellStyle name="20% - 强调文字颜色 6 5 26" xfId="3296"/>
    <cellStyle name="20% - 强调文字颜色 6 5 3" xfId="3297"/>
    <cellStyle name="20% - 强调文字颜色 6 5 4" xfId="3298"/>
    <cellStyle name="20% - 强调文字颜色 6 5 5" xfId="3299"/>
    <cellStyle name="20% - 强调文字颜色 6 5 6" xfId="3300"/>
    <cellStyle name="20% - 强调文字颜色 6 5 7" xfId="3301"/>
    <cellStyle name="20% - 强调文字颜色 6 5 8" xfId="3302"/>
    <cellStyle name="20% - 强调文字颜色 6 5 9" xfId="3303"/>
    <cellStyle name="20% - 着色 1 2" xfId="3304"/>
    <cellStyle name="20% - 着色 2 2" xfId="3305"/>
    <cellStyle name="20% - 着色 3 2" xfId="3306"/>
    <cellStyle name="20% - 着色 4 2" xfId="3307"/>
    <cellStyle name="20% - 着色 5 2" xfId="3308"/>
    <cellStyle name="20% - 着色 6 2" xfId="3309"/>
    <cellStyle name="40% - 輔色1" xfId="3310"/>
    <cellStyle name="40% - 輔色1 10" xfId="3311"/>
    <cellStyle name="40% - 輔色1 11" xfId="3312"/>
    <cellStyle name="40% - 輔色1 12" xfId="3313"/>
    <cellStyle name="40% - 輔色1 13" xfId="3314"/>
    <cellStyle name="40% - 輔色1 14" xfId="3315"/>
    <cellStyle name="40% - 輔色1 15" xfId="3316"/>
    <cellStyle name="40% - 輔色1 16" xfId="3317"/>
    <cellStyle name="40% - 輔色1 17" xfId="3318"/>
    <cellStyle name="40% - 輔色1 18" xfId="3319"/>
    <cellStyle name="40% - 輔色1 19" xfId="3320"/>
    <cellStyle name="40% - 輔色1 2" xfId="3321"/>
    <cellStyle name="40% - 輔色1 20" xfId="3322"/>
    <cellStyle name="40% - 輔色1 21" xfId="3323"/>
    <cellStyle name="40% - 輔色1 22" xfId="3324"/>
    <cellStyle name="40% - 輔色1 23" xfId="3325"/>
    <cellStyle name="40% - 輔色1 24" xfId="3326"/>
    <cellStyle name="40% - 輔色1 25" xfId="3327"/>
    <cellStyle name="40% - 輔色1 26" xfId="3328"/>
    <cellStyle name="40% - 輔色1 3" xfId="3329"/>
    <cellStyle name="40% - 輔色1 4" xfId="3330"/>
    <cellStyle name="40% - 輔色1 5" xfId="3331"/>
    <cellStyle name="40% - 輔色1 6" xfId="3332"/>
    <cellStyle name="40% - 輔色1 7" xfId="3333"/>
    <cellStyle name="40% - 輔色1 8" xfId="3334"/>
    <cellStyle name="40% - 輔色1 9" xfId="3335"/>
    <cellStyle name="40% - 輔色2" xfId="3336"/>
    <cellStyle name="40% - 輔色2 10" xfId="3337"/>
    <cellStyle name="40% - 輔色2 11" xfId="3338"/>
    <cellStyle name="40% - 輔色2 12" xfId="3339"/>
    <cellStyle name="40% - 輔色2 13" xfId="3340"/>
    <cellStyle name="40% - 輔色2 14" xfId="3341"/>
    <cellStyle name="40% - 輔色2 15" xfId="3342"/>
    <cellStyle name="40% - 輔色2 16" xfId="3343"/>
    <cellStyle name="40% - 輔色2 17" xfId="3344"/>
    <cellStyle name="40% - 輔色2 18" xfId="3345"/>
    <cellStyle name="40% - 輔色2 19" xfId="3346"/>
    <cellStyle name="40% - 輔色2 2" xfId="3347"/>
    <cellStyle name="40% - 輔色2 2 2" xfId="4101"/>
    <cellStyle name="40% - 輔色2 20" xfId="3348"/>
    <cellStyle name="40% - 輔色2 21" xfId="3349"/>
    <cellStyle name="40% - 輔色2 22" xfId="3350"/>
    <cellStyle name="40% - 輔色2 23" xfId="3351"/>
    <cellStyle name="40% - 輔色2 24" xfId="3352"/>
    <cellStyle name="40% - 輔色2 25" xfId="3353"/>
    <cellStyle name="40% - 輔色2 26" xfId="3354"/>
    <cellStyle name="40% - 輔色2 3" xfId="3355"/>
    <cellStyle name="40% - 輔色2 4" xfId="3356"/>
    <cellStyle name="40% - 輔色2 5" xfId="3357"/>
    <cellStyle name="40% - 輔色2 6" xfId="3358"/>
    <cellStyle name="40% - 輔色2 7" xfId="3359"/>
    <cellStyle name="40% - 輔色2 8" xfId="3360"/>
    <cellStyle name="40% - 輔色2 9" xfId="3361"/>
    <cellStyle name="40% - 輔色2_融创2013年第4季度评估检查计算表 " xfId="4102"/>
    <cellStyle name="40% - 輔色3" xfId="3362"/>
    <cellStyle name="40% - 輔色3 10" xfId="3363"/>
    <cellStyle name="40% - 輔色3 11" xfId="3364"/>
    <cellStyle name="40% - 輔色3 12" xfId="3365"/>
    <cellStyle name="40% - 輔色3 13" xfId="3366"/>
    <cellStyle name="40% - 輔色3 14" xfId="3367"/>
    <cellStyle name="40% - 輔色3 15" xfId="3368"/>
    <cellStyle name="40% - 輔色3 16" xfId="3369"/>
    <cellStyle name="40% - 輔色3 17" xfId="3370"/>
    <cellStyle name="40% - 輔色3 18" xfId="3371"/>
    <cellStyle name="40% - 輔色3 19" xfId="3372"/>
    <cellStyle name="40% - 輔色3 2" xfId="3373"/>
    <cellStyle name="40% - 輔色3 20" xfId="3374"/>
    <cellStyle name="40% - 輔色3 21" xfId="3375"/>
    <cellStyle name="40% - 輔色3 22" xfId="3376"/>
    <cellStyle name="40% - 輔色3 23" xfId="3377"/>
    <cellStyle name="40% - 輔色3 24" xfId="3378"/>
    <cellStyle name="40% - 輔色3 25" xfId="3379"/>
    <cellStyle name="40% - 輔色3 26" xfId="3380"/>
    <cellStyle name="40% - 輔色3 3" xfId="3381"/>
    <cellStyle name="40% - 輔色3 4" xfId="3382"/>
    <cellStyle name="40% - 輔色3 5" xfId="3383"/>
    <cellStyle name="40% - 輔色3 6" xfId="3384"/>
    <cellStyle name="40% - 輔色3 7" xfId="3385"/>
    <cellStyle name="40% - 輔色3 8" xfId="3386"/>
    <cellStyle name="40% - 輔色3 9" xfId="3387"/>
    <cellStyle name="40% - 輔色4" xfId="3388"/>
    <cellStyle name="40% - 輔色4 10" xfId="3389"/>
    <cellStyle name="40% - 輔色4 11" xfId="3390"/>
    <cellStyle name="40% - 輔色4 12" xfId="3391"/>
    <cellStyle name="40% - 輔色4 13" xfId="3392"/>
    <cellStyle name="40% - 輔色4 14" xfId="3393"/>
    <cellStyle name="40% - 輔色4 15" xfId="3394"/>
    <cellStyle name="40% - 輔色4 16" xfId="3395"/>
    <cellStyle name="40% - 輔色4 17" xfId="3396"/>
    <cellStyle name="40% - 輔色4 18" xfId="3397"/>
    <cellStyle name="40% - 輔色4 19" xfId="3398"/>
    <cellStyle name="40% - 輔色4 2" xfId="3399"/>
    <cellStyle name="40% - 輔色4 20" xfId="3400"/>
    <cellStyle name="40% - 輔色4 21" xfId="3401"/>
    <cellStyle name="40% - 輔色4 22" xfId="3402"/>
    <cellStyle name="40% - 輔色4 23" xfId="3403"/>
    <cellStyle name="40% - 輔色4 24" xfId="3404"/>
    <cellStyle name="40% - 輔色4 25" xfId="3405"/>
    <cellStyle name="40% - 輔色4 26" xfId="3406"/>
    <cellStyle name="40% - 輔色4 3" xfId="3407"/>
    <cellStyle name="40% - 輔色4 4" xfId="3408"/>
    <cellStyle name="40% - 輔色4 5" xfId="3409"/>
    <cellStyle name="40% - 輔色4 6" xfId="3410"/>
    <cellStyle name="40% - 輔色4 7" xfId="3411"/>
    <cellStyle name="40% - 輔色4 8" xfId="3412"/>
    <cellStyle name="40% - 輔色4 9" xfId="3413"/>
    <cellStyle name="40% - 輔色5" xfId="3414"/>
    <cellStyle name="40% - 輔色5 10" xfId="3415"/>
    <cellStyle name="40% - 輔色5 11" xfId="3416"/>
    <cellStyle name="40% - 輔色5 12" xfId="3417"/>
    <cellStyle name="40% - 輔色5 13" xfId="3418"/>
    <cellStyle name="40% - 輔色5 14" xfId="3419"/>
    <cellStyle name="40% - 輔色5 15" xfId="3420"/>
    <cellStyle name="40% - 輔色5 16" xfId="3421"/>
    <cellStyle name="40% - 輔色5 17" xfId="3422"/>
    <cellStyle name="40% - 輔色5 18" xfId="3423"/>
    <cellStyle name="40% - 輔色5 19" xfId="3424"/>
    <cellStyle name="40% - 輔色5 2" xfId="3425"/>
    <cellStyle name="40% - 輔色5 20" xfId="3426"/>
    <cellStyle name="40% - 輔色5 21" xfId="3427"/>
    <cellStyle name="40% - 輔色5 22" xfId="3428"/>
    <cellStyle name="40% - 輔色5 23" xfId="3429"/>
    <cellStyle name="40% - 輔色5 24" xfId="3430"/>
    <cellStyle name="40% - 輔色5 25" xfId="3431"/>
    <cellStyle name="40% - 輔色5 26" xfId="3432"/>
    <cellStyle name="40% - 輔色5 3" xfId="3433"/>
    <cellStyle name="40% - 輔色5 4" xfId="3434"/>
    <cellStyle name="40% - 輔色5 5" xfId="3435"/>
    <cellStyle name="40% - 輔色5 6" xfId="3436"/>
    <cellStyle name="40% - 輔色5 7" xfId="3437"/>
    <cellStyle name="40% - 輔色5 8" xfId="3438"/>
    <cellStyle name="40% - 輔色5 9" xfId="3439"/>
    <cellStyle name="40% - 輔色6" xfId="3440"/>
    <cellStyle name="40% - 輔色6 10" xfId="3441"/>
    <cellStyle name="40% - 輔色6 11" xfId="3442"/>
    <cellStyle name="40% - 輔色6 12" xfId="3443"/>
    <cellStyle name="40% - 輔色6 13" xfId="3444"/>
    <cellStyle name="40% - 輔色6 14" xfId="3445"/>
    <cellStyle name="40% - 輔色6 15" xfId="3446"/>
    <cellStyle name="40% - 輔色6 16" xfId="3447"/>
    <cellStyle name="40% - 輔色6 17" xfId="3448"/>
    <cellStyle name="40% - 輔色6 18" xfId="3449"/>
    <cellStyle name="40% - 輔色6 19" xfId="3450"/>
    <cellStyle name="40% - 輔色6 2" xfId="3451"/>
    <cellStyle name="40% - 輔色6 20" xfId="3452"/>
    <cellStyle name="40% - 輔色6 21" xfId="3453"/>
    <cellStyle name="40% - 輔色6 22" xfId="3454"/>
    <cellStyle name="40% - 輔色6 23" xfId="3455"/>
    <cellStyle name="40% - 輔色6 24" xfId="3456"/>
    <cellStyle name="40% - 輔色6 25" xfId="3457"/>
    <cellStyle name="40% - 輔色6 26" xfId="3458"/>
    <cellStyle name="40% - 輔色6 3" xfId="3459"/>
    <cellStyle name="40% - 輔色6 4" xfId="3460"/>
    <cellStyle name="40% - 輔色6 5" xfId="3461"/>
    <cellStyle name="40% - 輔色6 6" xfId="3462"/>
    <cellStyle name="40% - 輔色6 7" xfId="3463"/>
    <cellStyle name="40% - 輔色6 8" xfId="3464"/>
    <cellStyle name="40% - 輔色6 9" xfId="3465"/>
    <cellStyle name="40% - 强调文字颜色 1 2" xfId="13"/>
    <cellStyle name="40% - 强调文字颜色 1 2 10" xfId="3466"/>
    <cellStyle name="40% - 强调文字颜色 1 2 11" xfId="3467"/>
    <cellStyle name="40% - 强调文字颜色 1 2 12" xfId="3468"/>
    <cellStyle name="40% - 强调文字颜色 1 2 13" xfId="3469"/>
    <cellStyle name="40% - 强调文字颜色 1 2 14" xfId="3470"/>
    <cellStyle name="40% - 强调文字颜色 1 2 15" xfId="3471"/>
    <cellStyle name="40% - 强调文字颜色 1 2 16" xfId="3472"/>
    <cellStyle name="40% - 强调文字颜色 1 2 17" xfId="3473"/>
    <cellStyle name="40% - 强调文字颜色 1 2 18" xfId="3474"/>
    <cellStyle name="40% - 强调文字颜色 1 2 19" xfId="3475"/>
    <cellStyle name="40% - 强调文字颜色 1 2 2" xfId="107"/>
    <cellStyle name="40% - 强调文字颜色 1 2 2 2" xfId="875"/>
    <cellStyle name="40% - 强调文字颜色 1 2 2 2 2" xfId="1442"/>
    <cellStyle name="40% - 强调文字颜色 1 2 2 2 2 2" xfId="1935"/>
    <cellStyle name="40% - 强调文字颜色 1 2 20" xfId="3476"/>
    <cellStyle name="40% - 强调文字颜色 1 2 21" xfId="3477"/>
    <cellStyle name="40% - 强调文字颜色 1 2 22" xfId="3478"/>
    <cellStyle name="40% - 强调文字颜色 1 2 23" xfId="3479"/>
    <cellStyle name="40% - 强调文字颜色 1 2 24" xfId="3480"/>
    <cellStyle name="40% - 强调文字颜色 1 2 25" xfId="3481"/>
    <cellStyle name="40% - 强调文字颜色 1 2 26" xfId="3482"/>
    <cellStyle name="40% - 强调文字颜色 1 2 3" xfId="201"/>
    <cellStyle name="40% - 强调文字颜色 1 2 3 2" xfId="1197"/>
    <cellStyle name="40% - 强调文字颜色 1 2 3 2 2" xfId="1763"/>
    <cellStyle name="40% - 强调文字颜色 1 2 3 2 2 2" xfId="1840"/>
    <cellStyle name="40% - 强调文字颜色 1 2 4" xfId="295"/>
    <cellStyle name="40% - 强调文字颜色 1 2 4 2" xfId="1110"/>
    <cellStyle name="40% - 强调文字颜色 1 2 4 2 2" xfId="1676"/>
    <cellStyle name="40% - 强调文字颜色 1 2 4 2 2 2" xfId="1849"/>
    <cellStyle name="40% - 强调文字颜色 1 2 5" xfId="389"/>
    <cellStyle name="40% - 强调文字颜色 1 2 5 2" xfId="1035"/>
    <cellStyle name="40% - 强调文字颜色 1 2 5 2 2" xfId="1602"/>
    <cellStyle name="40% - 强调文字颜色 1 2 5 2 2 2" xfId="1936"/>
    <cellStyle name="40% - 强调文字颜色 1 2 6" xfId="483"/>
    <cellStyle name="40% - 强调文字颜色 1 2 6 2" xfId="956"/>
    <cellStyle name="40% - 强调文字颜色 1 2 6 2 2" xfId="1523"/>
    <cellStyle name="40% - 强调文字颜色 1 2 6 2 2 2" xfId="1937"/>
    <cellStyle name="40% - 强调文字颜色 1 2 7" xfId="577"/>
    <cellStyle name="40% - 强调文字颜色 1 2 7 2" xfId="874"/>
    <cellStyle name="40% - 强调文字颜色 1 2 7 2 2" xfId="1441"/>
    <cellStyle name="40% - 强调文字颜色 1 2 7 2 2 2" xfId="1938"/>
    <cellStyle name="40% - 强调文字颜色 1 2 8" xfId="3483"/>
    <cellStyle name="40% - 强调文字颜色 1 2 9" xfId="3484"/>
    <cellStyle name="40% - 强调文字颜色 1 3" xfId="14"/>
    <cellStyle name="40% - 强调文字颜色 1 3 10" xfId="3485"/>
    <cellStyle name="40% - 强调文字颜色 1 3 11" xfId="3486"/>
    <cellStyle name="40% - 强调文字颜色 1 3 12" xfId="3487"/>
    <cellStyle name="40% - 强调文字颜色 1 3 13" xfId="3488"/>
    <cellStyle name="40% - 强调文字颜色 1 3 14" xfId="3489"/>
    <cellStyle name="40% - 强调文字颜色 1 3 15" xfId="3490"/>
    <cellStyle name="40% - 强调文字颜色 1 3 16" xfId="3491"/>
    <cellStyle name="40% - 强调文字颜色 1 3 17" xfId="3492"/>
    <cellStyle name="40% - 强调文字颜色 1 3 18" xfId="3493"/>
    <cellStyle name="40% - 强调文字颜色 1 3 19" xfId="3494"/>
    <cellStyle name="40% - 强调文字颜色 1 3 2" xfId="108"/>
    <cellStyle name="40% - 强调文字颜色 1 3 2 2" xfId="717"/>
    <cellStyle name="40% - 强调文字颜色 1 3 2 2 2" xfId="1284"/>
    <cellStyle name="40% - 强调文字颜色 1 3 2 2 2 2" xfId="1940"/>
    <cellStyle name="40% - 强调文字颜色 1 3 20" xfId="3495"/>
    <cellStyle name="40% - 强调文字颜色 1 3 21" xfId="3496"/>
    <cellStyle name="40% - 强调文字颜色 1 3 22" xfId="3497"/>
    <cellStyle name="40% - 强调文字颜色 1 3 23" xfId="3498"/>
    <cellStyle name="40% - 强调文字颜色 1 3 24" xfId="3499"/>
    <cellStyle name="40% - 强调文字颜色 1 3 25" xfId="3500"/>
    <cellStyle name="40% - 强调文字颜色 1 3 26" xfId="3501"/>
    <cellStyle name="40% - 强调文字颜色 1 3 3" xfId="202"/>
    <cellStyle name="40% - 强调文字颜色 1 3 3 2" xfId="1034"/>
    <cellStyle name="40% - 强调文字颜色 1 3 3 2 2" xfId="1601"/>
    <cellStyle name="40% - 强调文字颜色 1 3 3 2 2 2" xfId="1861"/>
    <cellStyle name="40% - 强调文字颜色 1 3 4" xfId="296"/>
    <cellStyle name="40% - 强调文字颜色 1 3 4 2" xfId="955"/>
    <cellStyle name="40% - 强调文字颜色 1 3 4 2 2" xfId="1522"/>
    <cellStyle name="40% - 强调文字颜色 1 3 4 2 2 2" xfId="1873"/>
    <cellStyle name="40% - 强调文字颜色 1 3 5" xfId="390"/>
    <cellStyle name="40% - 强调文字颜色 1 3 5 2" xfId="977"/>
    <cellStyle name="40% - 强调文字颜色 1 3 5 2 2" xfId="1544"/>
    <cellStyle name="40% - 强调文字颜色 1 3 5 2 2 2" xfId="1941"/>
    <cellStyle name="40% - 强调文字颜色 1 3 6" xfId="484"/>
    <cellStyle name="40% - 强调文字颜色 1 3 6 2" xfId="873"/>
    <cellStyle name="40% - 强调文字颜色 1 3 6 2 2" xfId="1440"/>
    <cellStyle name="40% - 强调文字颜色 1 3 6 2 2 2" xfId="1942"/>
    <cellStyle name="40% - 强调文字颜色 1 3 7" xfId="578"/>
    <cellStyle name="40% - 强调文字颜色 1 3 7 2" xfId="797"/>
    <cellStyle name="40% - 强调文字颜色 1 3 7 2 2" xfId="1364"/>
    <cellStyle name="40% - 强调文字颜色 1 3 7 2 2 2" xfId="1826"/>
    <cellStyle name="40% - 强调文字颜色 1 3 8" xfId="3502"/>
    <cellStyle name="40% - 强调文字颜色 1 3 9" xfId="3503"/>
    <cellStyle name="40% - 强调文字颜色 1 4" xfId="3504"/>
    <cellStyle name="40% - 强调文字颜色 1 4 10" xfId="3505"/>
    <cellStyle name="40% - 强调文字颜色 1 4 11" xfId="3506"/>
    <cellStyle name="40% - 强调文字颜色 1 4 12" xfId="3507"/>
    <cellStyle name="40% - 强调文字颜色 1 4 13" xfId="3508"/>
    <cellStyle name="40% - 强调文字颜色 1 4 14" xfId="3509"/>
    <cellStyle name="40% - 强调文字颜色 1 4 15" xfId="3510"/>
    <cellStyle name="40% - 强调文字颜色 1 4 16" xfId="3511"/>
    <cellStyle name="40% - 强调文字颜色 1 4 17" xfId="3512"/>
    <cellStyle name="40% - 强调文字颜色 1 4 18" xfId="3513"/>
    <cellStyle name="40% - 强调文字颜色 1 4 19" xfId="3514"/>
    <cellStyle name="40% - 强调文字颜色 1 4 2" xfId="3515"/>
    <cellStyle name="40% - 强调文字颜色 1 4 20" xfId="3516"/>
    <cellStyle name="40% - 强调文字颜色 1 4 21" xfId="3517"/>
    <cellStyle name="40% - 强调文字颜色 1 4 22" xfId="3518"/>
    <cellStyle name="40% - 强调文字颜色 1 4 23" xfId="3519"/>
    <cellStyle name="40% - 强调文字颜色 1 4 24" xfId="3520"/>
    <cellStyle name="40% - 强调文字颜色 1 4 25" xfId="3521"/>
    <cellStyle name="40% - 强调文字颜色 1 4 26" xfId="3522"/>
    <cellStyle name="40% - 强调文字颜色 1 4 3" xfId="3523"/>
    <cellStyle name="40% - 强调文字颜色 1 4 4" xfId="3524"/>
    <cellStyle name="40% - 强调文字颜色 1 4 5" xfId="3525"/>
    <cellStyle name="40% - 强调文字颜色 1 4 6" xfId="3526"/>
    <cellStyle name="40% - 强调文字颜色 1 4 7" xfId="3527"/>
    <cellStyle name="40% - 强调文字颜色 1 4 8" xfId="3528"/>
    <cellStyle name="40% - 强调文字颜色 1 4 9" xfId="3529"/>
    <cellStyle name="40% - 强调文字颜色 1 5" xfId="3530"/>
    <cellStyle name="40% - 强调文字颜色 1 5 10" xfId="3531"/>
    <cellStyle name="40% - 强调文字颜色 1 5 11" xfId="3532"/>
    <cellStyle name="40% - 强调文字颜色 1 5 12" xfId="3533"/>
    <cellStyle name="40% - 强调文字颜色 1 5 13" xfId="3534"/>
    <cellStyle name="40% - 强调文字颜色 1 5 14" xfId="3535"/>
    <cellStyle name="40% - 强调文字颜色 1 5 15" xfId="3536"/>
    <cellStyle name="40% - 强调文字颜色 1 5 16" xfId="3537"/>
    <cellStyle name="40% - 强调文字颜色 1 5 17" xfId="3538"/>
    <cellStyle name="40% - 强调文字颜色 1 5 18" xfId="3539"/>
    <cellStyle name="40% - 强调文字颜色 1 5 19" xfId="3540"/>
    <cellStyle name="40% - 强调文字颜色 1 5 2" xfId="3541"/>
    <cellStyle name="40% - 强调文字颜色 1 5 20" xfId="3542"/>
    <cellStyle name="40% - 强调文字颜色 1 5 21" xfId="3543"/>
    <cellStyle name="40% - 强调文字颜色 1 5 22" xfId="3544"/>
    <cellStyle name="40% - 强调文字颜色 1 5 23" xfId="3545"/>
    <cellStyle name="40% - 强调文字颜色 1 5 24" xfId="3546"/>
    <cellStyle name="40% - 强调文字颜色 1 5 25" xfId="3547"/>
    <cellStyle name="40% - 强调文字颜色 1 5 26" xfId="3548"/>
    <cellStyle name="40% - 强调文字颜色 1 5 3" xfId="3549"/>
    <cellStyle name="40% - 强调文字颜色 1 5 4" xfId="3550"/>
    <cellStyle name="40% - 强调文字颜色 1 5 5" xfId="3551"/>
    <cellStyle name="40% - 强调文字颜色 1 5 6" xfId="3552"/>
    <cellStyle name="40% - 强调文字颜色 1 5 7" xfId="3553"/>
    <cellStyle name="40% - 强调文字颜色 1 5 8" xfId="3554"/>
    <cellStyle name="40% - 强调文字颜色 1 5 9" xfId="3555"/>
    <cellStyle name="40% - 强调文字颜色 2 2" xfId="15"/>
    <cellStyle name="40% - 强调文字颜色 2 2 10" xfId="3556"/>
    <cellStyle name="40% - 强调文字颜色 2 2 11" xfId="3557"/>
    <cellStyle name="40% - 强调文字颜色 2 2 12" xfId="3558"/>
    <cellStyle name="40% - 强调文字颜色 2 2 13" xfId="3559"/>
    <cellStyle name="40% - 强调文字颜色 2 2 14" xfId="3560"/>
    <cellStyle name="40% - 强调文字颜色 2 2 15" xfId="3561"/>
    <cellStyle name="40% - 强调文字颜色 2 2 16" xfId="3562"/>
    <cellStyle name="40% - 强调文字颜色 2 2 17" xfId="3563"/>
    <cellStyle name="40% - 强调文字颜色 2 2 18" xfId="3564"/>
    <cellStyle name="40% - 强调文字颜色 2 2 19" xfId="3565"/>
    <cellStyle name="40% - 强调文字颜色 2 2 2" xfId="109"/>
    <cellStyle name="40% - 强调文字颜色 2 2 2 2" xfId="716"/>
    <cellStyle name="40% - 强调文字颜色 2 2 2 2 2" xfId="1283"/>
    <cellStyle name="40% - 强调文字颜色 2 2 2 2 2 2" xfId="1944"/>
    <cellStyle name="40% - 强调文字颜色 2 2 20" xfId="3566"/>
    <cellStyle name="40% - 强调文字颜色 2 2 21" xfId="3567"/>
    <cellStyle name="40% - 强调文字颜色 2 2 22" xfId="3568"/>
    <cellStyle name="40% - 强调文字颜色 2 2 23" xfId="3569"/>
    <cellStyle name="40% - 强调文字颜色 2 2 24" xfId="3570"/>
    <cellStyle name="40% - 强调文字颜色 2 2 25" xfId="3571"/>
    <cellStyle name="40% - 强调文字颜色 2 2 26" xfId="3572"/>
    <cellStyle name="40% - 强调文字颜色 2 2 3" xfId="203"/>
    <cellStyle name="40% - 强调文字颜色 2 2 3 2" xfId="1108"/>
    <cellStyle name="40% - 强调文字颜色 2 2 3 2 2" xfId="1674"/>
    <cellStyle name="40% - 强调文字颜色 2 2 3 2 2 2" xfId="1793"/>
    <cellStyle name="40% - 强调文字颜色 2 2 4" xfId="297"/>
    <cellStyle name="40% - 强调文字颜色 2 2 4 2" xfId="1033"/>
    <cellStyle name="40% - 强调文字颜色 2 2 4 2 2" xfId="1600"/>
    <cellStyle name="40% - 强调文字颜色 2 2 4 2 2 2" xfId="1798"/>
    <cellStyle name="40% - 强调文字颜色 2 2 5" xfId="391"/>
    <cellStyle name="40% - 强调文字颜色 2 2 5 2" xfId="954"/>
    <cellStyle name="40% - 强调文字颜色 2 2 5 2 2" xfId="1521"/>
    <cellStyle name="40% - 强调文字颜色 2 2 5 2 2 2" xfId="1945"/>
    <cellStyle name="40% - 强调文字颜色 2 2 6" xfId="485"/>
    <cellStyle name="40% - 强调文字颜色 2 2 6 2" xfId="872"/>
    <cellStyle name="40% - 强调文字颜色 2 2 6 2 2" xfId="1439"/>
    <cellStyle name="40% - 强调文字颜色 2 2 6 2 2 2" xfId="1905"/>
    <cellStyle name="40% - 强调文字颜色 2 2 7" xfId="579"/>
    <cellStyle name="40% - 强调文字颜色 2 2 7 2" xfId="1052"/>
    <cellStyle name="40% - 强调文字颜色 2 2 7 2 2" xfId="1618"/>
    <cellStyle name="40% - 强调文字颜色 2 2 7 2 2 2" xfId="1809"/>
    <cellStyle name="40% - 强调文字颜色 2 2 8" xfId="3573"/>
    <cellStyle name="40% - 强调文字颜色 2 2 9" xfId="3574"/>
    <cellStyle name="40% - 强调文字颜色 2 3" xfId="16"/>
    <cellStyle name="40% - 强调文字颜色 2 3 10" xfId="3575"/>
    <cellStyle name="40% - 强调文字颜色 2 3 11" xfId="3576"/>
    <cellStyle name="40% - 强调文字颜色 2 3 12" xfId="3577"/>
    <cellStyle name="40% - 强调文字颜色 2 3 13" xfId="3578"/>
    <cellStyle name="40% - 强调文字颜色 2 3 14" xfId="3579"/>
    <cellStyle name="40% - 强调文字颜色 2 3 15" xfId="3580"/>
    <cellStyle name="40% - 强调文字颜色 2 3 16" xfId="3581"/>
    <cellStyle name="40% - 强调文字颜色 2 3 17" xfId="3582"/>
    <cellStyle name="40% - 强调文字颜色 2 3 18" xfId="3583"/>
    <cellStyle name="40% - 强调文字颜色 2 3 19" xfId="3584"/>
    <cellStyle name="40% - 强调文字颜色 2 3 2" xfId="110"/>
    <cellStyle name="40% - 强调文字颜色 2 3 2 2" xfId="796"/>
    <cellStyle name="40% - 强调文字颜色 2 3 2 2 2" xfId="1363"/>
    <cellStyle name="40% - 强调文字颜色 2 3 2 2 2 2" xfId="1901"/>
    <cellStyle name="40% - 强调文字颜色 2 3 20" xfId="3585"/>
    <cellStyle name="40% - 强调文字颜色 2 3 21" xfId="3586"/>
    <cellStyle name="40% - 强调文字颜色 2 3 22" xfId="3587"/>
    <cellStyle name="40% - 强调文字颜色 2 3 23" xfId="3588"/>
    <cellStyle name="40% - 强调文字颜色 2 3 24" xfId="3589"/>
    <cellStyle name="40% - 强调文字颜色 2 3 25" xfId="3590"/>
    <cellStyle name="40% - 强调文字颜色 2 3 26" xfId="3591"/>
    <cellStyle name="40% - 强调文字颜色 2 3 3" xfId="204"/>
    <cellStyle name="40% - 强调文字颜色 2 3 3 2" xfId="1194"/>
    <cellStyle name="40% - 强调文字颜色 2 3 3 2 2" xfId="1760"/>
    <cellStyle name="40% - 强调文字颜色 2 3 3 2 2 2" xfId="1921"/>
    <cellStyle name="40% - 强调文字颜色 2 3 4" xfId="298"/>
    <cellStyle name="40% - 强调文字颜色 2 3 4 2" xfId="1107"/>
    <cellStyle name="40% - 强调文字颜色 2 3 4 2 2" xfId="1673"/>
    <cellStyle name="40% - 强调文字颜色 2 3 4 2 2 2" xfId="1946"/>
    <cellStyle name="40% - 强调文字颜色 2 3 5" xfId="392"/>
    <cellStyle name="40% - 强调文字颜色 2 3 5 2" xfId="1032"/>
    <cellStyle name="40% - 强调文字颜色 2 3 5 2 2" xfId="1599"/>
    <cellStyle name="40% - 强调文字颜色 2 3 5 2 2 2" xfId="1947"/>
    <cellStyle name="40% - 强调文字颜色 2 3 6" xfId="486"/>
    <cellStyle name="40% - 强调文字颜色 2 3 6 2" xfId="953"/>
    <cellStyle name="40% - 强调文字颜色 2 3 6 2 2" xfId="1520"/>
    <cellStyle name="40% - 强调文字颜色 2 3 6 2 2 2" xfId="1922"/>
    <cellStyle name="40% - 强调文字颜色 2 3 7" xfId="580"/>
    <cellStyle name="40% - 强调文字颜色 2 3 7 2" xfId="1124"/>
    <cellStyle name="40% - 强调文字颜色 2 3 7 2 2" xfId="1690"/>
    <cellStyle name="40% - 强调文字颜色 2 3 7 2 2 2" xfId="1817"/>
    <cellStyle name="40% - 强调文字颜色 2 3 8" xfId="3592"/>
    <cellStyle name="40% - 强调文字颜色 2 3 9" xfId="3593"/>
    <cellStyle name="40% - 强调文字颜色 2 4" xfId="3594"/>
    <cellStyle name="40% - 强调文字颜色 2 4 10" xfId="3595"/>
    <cellStyle name="40% - 强调文字颜色 2 4 11" xfId="3596"/>
    <cellStyle name="40% - 强调文字颜色 2 4 12" xfId="3597"/>
    <cellStyle name="40% - 强调文字颜色 2 4 13" xfId="3598"/>
    <cellStyle name="40% - 强调文字颜色 2 4 14" xfId="3599"/>
    <cellStyle name="40% - 强调文字颜色 2 4 15" xfId="3600"/>
    <cellStyle name="40% - 强调文字颜色 2 4 16" xfId="3601"/>
    <cellStyle name="40% - 强调文字颜色 2 4 17" xfId="3602"/>
    <cellStyle name="40% - 强调文字颜色 2 4 18" xfId="3603"/>
    <cellStyle name="40% - 强调文字颜色 2 4 19" xfId="3604"/>
    <cellStyle name="40% - 强调文字颜色 2 4 2" xfId="3605"/>
    <cellStyle name="40% - 强调文字颜色 2 4 20" xfId="3606"/>
    <cellStyle name="40% - 强调文字颜色 2 4 21" xfId="3607"/>
    <cellStyle name="40% - 强调文字颜色 2 4 22" xfId="3608"/>
    <cellStyle name="40% - 强调文字颜色 2 4 23" xfId="3609"/>
    <cellStyle name="40% - 强调文字颜色 2 4 24" xfId="3610"/>
    <cellStyle name="40% - 强调文字颜色 2 4 25" xfId="3611"/>
    <cellStyle name="40% - 强调文字颜色 2 4 26" xfId="3612"/>
    <cellStyle name="40% - 强调文字颜色 2 4 3" xfId="3613"/>
    <cellStyle name="40% - 强调文字颜色 2 4 4" xfId="3614"/>
    <cellStyle name="40% - 强调文字颜色 2 4 5" xfId="3615"/>
    <cellStyle name="40% - 强调文字颜色 2 4 6" xfId="3616"/>
    <cellStyle name="40% - 强调文字颜色 2 4 7" xfId="3617"/>
    <cellStyle name="40% - 强调文字颜色 2 4 8" xfId="3618"/>
    <cellStyle name="40% - 强调文字颜色 2 4 9" xfId="3619"/>
    <cellStyle name="40% - 强调文字颜色 2 5" xfId="3620"/>
    <cellStyle name="40% - 强调文字颜色 2 5 10" xfId="3621"/>
    <cellStyle name="40% - 强调文字颜色 2 5 11" xfId="3622"/>
    <cellStyle name="40% - 强调文字颜色 2 5 12" xfId="3623"/>
    <cellStyle name="40% - 强调文字颜色 2 5 13" xfId="3624"/>
    <cellStyle name="40% - 强调文字颜色 2 5 14" xfId="3625"/>
    <cellStyle name="40% - 强调文字颜色 2 5 15" xfId="3626"/>
    <cellStyle name="40% - 强调文字颜色 2 5 16" xfId="3627"/>
    <cellStyle name="40% - 强调文字颜色 2 5 17" xfId="3628"/>
    <cellStyle name="40% - 强调文字颜色 2 5 18" xfId="3629"/>
    <cellStyle name="40% - 强调文字颜色 2 5 19" xfId="3630"/>
    <cellStyle name="40% - 强调文字颜色 2 5 2" xfId="3631"/>
    <cellStyle name="40% - 强调文字颜色 2 5 20" xfId="3632"/>
    <cellStyle name="40% - 强调文字颜色 2 5 21" xfId="3633"/>
    <cellStyle name="40% - 强调文字颜色 2 5 22" xfId="3634"/>
    <cellStyle name="40% - 强调文字颜色 2 5 23" xfId="3635"/>
    <cellStyle name="40% - 强调文字颜色 2 5 24" xfId="3636"/>
    <cellStyle name="40% - 强调文字颜色 2 5 25" xfId="3637"/>
    <cellStyle name="40% - 强调文字颜色 2 5 26" xfId="3638"/>
    <cellStyle name="40% - 强调文字颜色 2 5 3" xfId="3639"/>
    <cellStyle name="40% - 强调文字颜色 2 5 4" xfId="3640"/>
    <cellStyle name="40% - 强调文字颜色 2 5 5" xfId="3641"/>
    <cellStyle name="40% - 强调文字颜色 2 5 6" xfId="3642"/>
    <cellStyle name="40% - 强调文字颜色 2 5 7" xfId="3643"/>
    <cellStyle name="40% - 强调文字颜色 2 5 8" xfId="3644"/>
    <cellStyle name="40% - 强调文字颜色 2 5 9" xfId="3645"/>
    <cellStyle name="40% - 强调文字颜色 3 2" xfId="17"/>
    <cellStyle name="40% - 强调文字颜色 3 2 10" xfId="3646"/>
    <cellStyle name="40% - 强调文字颜色 3 2 11" xfId="3647"/>
    <cellStyle name="40% - 强调文字颜色 3 2 12" xfId="3648"/>
    <cellStyle name="40% - 强调文字颜色 3 2 13" xfId="3649"/>
    <cellStyle name="40% - 强调文字颜色 3 2 14" xfId="3650"/>
    <cellStyle name="40% - 强调文字颜色 3 2 15" xfId="3651"/>
    <cellStyle name="40% - 强调文字颜色 3 2 16" xfId="3652"/>
    <cellStyle name="40% - 强调文字颜色 3 2 17" xfId="3653"/>
    <cellStyle name="40% - 强调文字颜色 3 2 18" xfId="3654"/>
    <cellStyle name="40% - 强调文字颜色 3 2 19" xfId="3655"/>
    <cellStyle name="40% - 强调文字颜色 3 2 2" xfId="111"/>
    <cellStyle name="40% - 强调文字颜色 3 2 2 2" xfId="795"/>
    <cellStyle name="40% - 强调文字颜色 3 2 2 2 2" xfId="1362"/>
    <cellStyle name="40% - 强调文字颜色 3 2 2 2 2 2" xfId="1951"/>
    <cellStyle name="40% - 强调文字颜色 3 2 20" xfId="3656"/>
    <cellStyle name="40% - 强调文字颜色 3 2 21" xfId="3657"/>
    <cellStyle name="40% - 强调文字颜色 3 2 22" xfId="3658"/>
    <cellStyle name="40% - 强调文字颜色 3 2 23" xfId="3659"/>
    <cellStyle name="40% - 强调文字颜色 3 2 24" xfId="3660"/>
    <cellStyle name="40% - 强调文字颜色 3 2 25" xfId="3661"/>
    <cellStyle name="40% - 强调文字颜色 3 2 26" xfId="3662"/>
    <cellStyle name="40% - 强调文字颜色 3 2 3" xfId="205"/>
    <cellStyle name="40% - 强调文字颜色 3 2 3 2" xfId="1106"/>
    <cellStyle name="40% - 强调文字颜色 3 2 3 2 2" xfId="1672"/>
    <cellStyle name="40% - 强调文字颜色 3 2 3 2 2 2" xfId="1955"/>
    <cellStyle name="40% - 强调文字颜色 3 2 4" xfId="299"/>
    <cellStyle name="40% - 强调文字颜色 3 2 4 2" xfId="952"/>
    <cellStyle name="40% - 强调文字颜色 3 2 4 2 2" xfId="1519"/>
    <cellStyle name="40% - 强调文字颜色 3 2 4 2 2 2" xfId="1957"/>
    <cellStyle name="40% - 强调文字颜色 3 2 5" xfId="393"/>
    <cellStyle name="40% - 强调文字颜色 3 2 5 2" xfId="870"/>
    <cellStyle name="40% - 强调文字颜色 3 2 5 2 2" xfId="1437"/>
    <cellStyle name="40% - 强调文字颜色 3 2 5 2 2 2" xfId="1958"/>
    <cellStyle name="40% - 强调文字颜色 3 2 6" xfId="487"/>
    <cellStyle name="40% - 强调文字颜色 3 2 6 2" xfId="794"/>
    <cellStyle name="40% - 强调文字颜色 3 2 6 2 2" xfId="1361"/>
    <cellStyle name="40% - 强调文字颜色 3 2 6 2 2 2" xfId="1959"/>
    <cellStyle name="40% - 强调文字颜色 3 2 7" xfId="581"/>
    <cellStyle name="40% - 强调文字颜色 3 2 7 2" xfId="895"/>
    <cellStyle name="40% - 强调文字颜色 3 2 7 2 2" xfId="1462"/>
    <cellStyle name="40% - 强调文字颜色 3 2 7 2 2 2" xfId="1834"/>
    <cellStyle name="40% - 强调文字颜色 3 2 8" xfId="3663"/>
    <cellStyle name="40% - 强调文字颜色 3 2 9" xfId="3664"/>
    <cellStyle name="40% - 强调文字颜色 3 3" xfId="18"/>
    <cellStyle name="40% - 强调文字颜色 3 3 10" xfId="3665"/>
    <cellStyle name="40% - 强调文字颜色 3 3 11" xfId="3666"/>
    <cellStyle name="40% - 强调文字颜色 3 3 12" xfId="3667"/>
    <cellStyle name="40% - 强调文字颜色 3 3 13" xfId="3668"/>
    <cellStyle name="40% - 强调文字颜色 3 3 14" xfId="3669"/>
    <cellStyle name="40% - 强调文字颜色 3 3 15" xfId="3670"/>
    <cellStyle name="40% - 强调文字颜色 3 3 16" xfId="3671"/>
    <cellStyle name="40% - 强调文字颜色 3 3 17" xfId="3672"/>
    <cellStyle name="40% - 强调文字颜色 3 3 18" xfId="3673"/>
    <cellStyle name="40% - 强调文字颜色 3 3 19" xfId="3674"/>
    <cellStyle name="40% - 强调文字颜色 3 3 2" xfId="112"/>
    <cellStyle name="40% - 强调文字颜色 3 3 2 2" xfId="713"/>
    <cellStyle name="40% - 强调文字颜色 3 3 2 2 2" xfId="1280"/>
    <cellStyle name="40% - 强调文字颜色 3 3 2 2 2 2" xfId="1961"/>
    <cellStyle name="40% - 强调文字颜色 3 3 20" xfId="3675"/>
    <cellStyle name="40% - 强调文字颜色 3 3 21" xfId="3676"/>
    <cellStyle name="40% - 强调文字颜色 3 3 22" xfId="3677"/>
    <cellStyle name="40% - 强调文字颜色 3 3 23" xfId="3678"/>
    <cellStyle name="40% - 强调文字颜色 3 3 24" xfId="3679"/>
    <cellStyle name="40% - 强调文字颜色 3 3 25" xfId="3680"/>
    <cellStyle name="40% - 强调文字颜色 3 3 26" xfId="3681"/>
    <cellStyle name="40% - 强调文字颜色 3 3 3" xfId="206"/>
    <cellStyle name="40% - 强调文字颜色 3 3 3 2" xfId="820"/>
    <cellStyle name="40% - 强调文字颜色 3 3 3 2 2" xfId="1387"/>
    <cellStyle name="40% - 强调文字颜色 3 3 3 2 2 2" xfId="1818"/>
    <cellStyle name="40% - 强调文字颜色 3 3 4" xfId="300"/>
    <cellStyle name="40% - 强调文字颜色 3 3 4 2" xfId="1105"/>
    <cellStyle name="40% - 强调文字颜色 3 3 4 2 2" xfId="1671"/>
    <cellStyle name="40% - 强调文字颜色 3 3 4 2 2 2" xfId="1843"/>
    <cellStyle name="40% - 强调文字颜色 3 3 5" xfId="394"/>
    <cellStyle name="40% - 强调文字颜色 3 3 5 2" xfId="1030"/>
    <cellStyle name="40% - 强调文字颜色 3 3 5 2 2" xfId="1597"/>
    <cellStyle name="40% - 强调文字颜色 3 3 5 2 2 2" xfId="1866"/>
    <cellStyle name="40% - 强调文字颜色 3 3 6" xfId="488"/>
    <cellStyle name="40% - 强调文字颜色 3 3 6 2" xfId="951"/>
    <cellStyle name="40% - 强调文字颜色 3 3 6 2 2" xfId="1518"/>
    <cellStyle name="40% - 强调文字颜色 3 3 6 2 2 2" xfId="1888"/>
    <cellStyle name="40% - 强调文字颜色 3 3 7" xfId="582"/>
    <cellStyle name="40% - 强调文字颜色 3 3 7 2" xfId="812"/>
    <cellStyle name="40% - 强调文字颜色 3 3 7 2 2" xfId="1379"/>
    <cellStyle name="40% - 强调文字颜色 3 3 7 2 2 2" xfId="1800"/>
    <cellStyle name="40% - 强调文字颜色 3 3 8" xfId="3682"/>
    <cellStyle name="40% - 强调文字颜色 3 3 9" xfId="3683"/>
    <cellStyle name="40% - 强调文字颜色 3 4" xfId="3684"/>
    <cellStyle name="40% - 强调文字颜色 3 4 10" xfId="3685"/>
    <cellStyle name="40% - 强调文字颜色 3 4 11" xfId="3686"/>
    <cellStyle name="40% - 强调文字颜色 3 4 12" xfId="3687"/>
    <cellStyle name="40% - 强调文字颜色 3 4 13" xfId="3688"/>
    <cellStyle name="40% - 强调文字颜色 3 4 14" xfId="3689"/>
    <cellStyle name="40% - 强调文字颜色 3 4 15" xfId="3690"/>
    <cellStyle name="40% - 强调文字颜色 3 4 16" xfId="3691"/>
    <cellStyle name="40% - 强调文字颜色 3 4 17" xfId="3692"/>
    <cellStyle name="40% - 强调文字颜色 3 4 18" xfId="3693"/>
    <cellStyle name="40% - 强调文字颜色 3 4 19" xfId="3694"/>
    <cellStyle name="40% - 强调文字颜色 3 4 2" xfId="3695"/>
    <cellStyle name="40% - 强调文字颜色 3 4 20" xfId="3696"/>
    <cellStyle name="40% - 强调文字颜色 3 4 21" xfId="3697"/>
    <cellStyle name="40% - 强调文字颜色 3 4 22" xfId="3698"/>
    <cellStyle name="40% - 强调文字颜色 3 4 23" xfId="3699"/>
    <cellStyle name="40% - 强调文字颜色 3 4 24" xfId="3700"/>
    <cellStyle name="40% - 强调文字颜色 3 4 25" xfId="3701"/>
    <cellStyle name="40% - 强调文字颜色 3 4 26" xfId="3702"/>
    <cellStyle name="40% - 强调文字颜色 3 4 3" xfId="3703"/>
    <cellStyle name="40% - 强调文字颜色 3 4 4" xfId="3704"/>
    <cellStyle name="40% - 强调文字颜色 3 4 5" xfId="3705"/>
    <cellStyle name="40% - 强调文字颜色 3 4 6" xfId="3706"/>
    <cellStyle name="40% - 强调文字颜色 3 4 7" xfId="3707"/>
    <cellStyle name="40% - 强调文字颜色 3 4 8" xfId="3708"/>
    <cellStyle name="40% - 强调文字颜色 3 4 9" xfId="3709"/>
    <cellStyle name="40% - 强调文字颜色 3 5" xfId="3710"/>
    <cellStyle name="40% - 强调文字颜色 3 5 10" xfId="3711"/>
    <cellStyle name="40% - 强调文字颜色 3 5 11" xfId="3712"/>
    <cellStyle name="40% - 强调文字颜色 3 5 12" xfId="3713"/>
    <cellStyle name="40% - 强调文字颜色 3 5 13" xfId="3714"/>
    <cellStyle name="40% - 强调文字颜色 3 5 14" xfId="3715"/>
    <cellStyle name="40% - 强调文字颜色 3 5 15" xfId="3716"/>
    <cellStyle name="40% - 强调文字颜色 3 5 16" xfId="3717"/>
    <cellStyle name="40% - 强调文字颜色 3 5 17" xfId="3718"/>
    <cellStyle name="40% - 强调文字颜色 3 5 18" xfId="3719"/>
    <cellStyle name="40% - 强调文字颜色 3 5 19" xfId="3720"/>
    <cellStyle name="40% - 强调文字颜色 3 5 2" xfId="3721"/>
    <cellStyle name="40% - 强调文字颜色 3 5 20" xfId="3722"/>
    <cellStyle name="40% - 强调文字颜色 3 5 21" xfId="3723"/>
    <cellStyle name="40% - 强调文字颜色 3 5 22" xfId="3724"/>
    <cellStyle name="40% - 强调文字颜色 3 5 23" xfId="3725"/>
    <cellStyle name="40% - 强调文字颜色 3 5 24" xfId="3726"/>
    <cellStyle name="40% - 强调文字颜色 3 5 25" xfId="3727"/>
    <cellStyle name="40% - 强调文字颜色 3 5 26" xfId="3728"/>
    <cellStyle name="40% - 强调文字颜色 3 5 3" xfId="3729"/>
    <cellStyle name="40% - 强调文字颜色 3 5 4" xfId="3730"/>
    <cellStyle name="40% - 强调文字颜色 3 5 5" xfId="3731"/>
    <cellStyle name="40% - 强调文字颜色 3 5 6" xfId="3732"/>
    <cellStyle name="40% - 强调文字颜色 3 5 7" xfId="3733"/>
    <cellStyle name="40% - 强调文字颜色 3 5 8" xfId="3734"/>
    <cellStyle name="40% - 强调文字颜色 3 5 9" xfId="3735"/>
    <cellStyle name="40% - 强调文字颜色 4 2" xfId="19"/>
    <cellStyle name="40% - 强调文字颜色 4 2 10" xfId="3736"/>
    <cellStyle name="40% - 强调文字颜色 4 2 11" xfId="3737"/>
    <cellStyle name="40% - 强调文字颜色 4 2 12" xfId="3738"/>
    <cellStyle name="40% - 强调文字颜色 4 2 13" xfId="3739"/>
    <cellStyle name="40% - 强调文字颜色 4 2 14" xfId="3740"/>
    <cellStyle name="40% - 强调文字颜色 4 2 15" xfId="3741"/>
    <cellStyle name="40% - 强调文字颜色 4 2 16" xfId="3742"/>
    <cellStyle name="40% - 强调文字颜色 4 2 17" xfId="3743"/>
    <cellStyle name="40% - 强调文字颜色 4 2 18" xfId="3744"/>
    <cellStyle name="40% - 强调文字颜色 4 2 19" xfId="3745"/>
    <cellStyle name="40% - 强调文字颜色 4 2 2" xfId="113"/>
    <cellStyle name="40% - 强调文字颜色 4 2 2 2" xfId="869"/>
    <cellStyle name="40% - 强调文字颜色 4 2 2 2 2" xfId="1436"/>
    <cellStyle name="40% - 强调文字颜色 4 2 2 2 2 2" xfId="1964"/>
    <cellStyle name="40% - 强调文字颜色 4 2 20" xfId="3746"/>
    <cellStyle name="40% - 强调文字颜色 4 2 21" xfId="3747"/>
    <cellStyle name="40% - 强调文字颜色 4 2 22" xfId="3748"/>
    <cellStyle name="40% - 强调文字颜色 4 2 23" xfId="3749"/>
    <cellStyle name="40% - 强调文字颜色 4 2 24" xfId="3750"/>
    <cellStyle name="40% - 强调文字颜色 4 2 25" xfId="3751"/>
    <cellStyle name="40% - 强调文字颜色 4 2 26" xfId="3752"/>
    <cellStyle name="40% - 强调文字颜色 4 2 3" xfId="207"/>
    <cellStyle name="40% - 强调文字颜色 4 2 3 2" xfId="1104"/>
    <cellStyle name="40% - 强调文字颜色 4 2 3 2 2" xfId="1670"/>
    <cellStyle name="40% - 强调文字颜色 4 2 3 2 2 2" xfId="1965"/>
    <cellStyle name="40% - 强调文字颜色 4 2 4" xfId="301"/>
    <cellStyle name="40% - 强调文字颜色 4 2 4 2" xfId="950"/>
    <cellStyle name="40% - 强调文字颜色 4 2 4 2 2" xfId="1517"/>
    <cellStyle name="40% - 强调文字颜色 4 2 4 2 2 2" xfId="1966"/>
    <cellStyle name="40% - 强调文字颜色 4 2 5" xfId="395"/>
    <cellStyle name="40% - 强调文字颜色 4 2 5 2" xfId="792"/>
    <cellStyle name="40% - 强调文字颜色 4 2 5 2 2" xfId="1359"/>
    <cellStyle name="40% - 强调文字颜色 4 2 5 2 2 2" xfId="1969"/>
    <cellStyle name="40% - 强调文字颜色 4 2 6" xfId="489"/>
    <cellStyle name="40% - 强调文字颜色 4 2 6 2" xfId="1191"/>
    <cellStyle name="40% - 强调文字颜色 4 2 6 2 2" xfId="1757"/>
    <cellStyle name="40% - 强调文字颜色 4 2 6 2 2 2" xfId="1972"/>
    <cellStyle name="40% - 强调文字颜色 4 2 7" xfId="583"/>
    <cellStyle name="40% - 强调文字颜色 4 2 7 2" xfId="967"/>
    <cellStyle name="40% - 强调文字颜色 4 2 7 2 2" xfId="1534"/>
    <cellStyle name="40% - 强调文字颜色 4 2 7 2 2 2" xfId="1855"/>
    <cellStyle name="40% - 强调文字颜色 4 2 8" xfId="3753"/>
    <cellStyle name="40% - 强调文字颜色 4 2 9" xfId="3754"/>
    <cellStyle name="40% - 强调文字颜色 4 3" xfId="20"/>
    <cellStyle name="40% - 强调文字颜色 4 3 10" xfId="3755"/>
    <cellStyle name="40% - 强调文字颜色 4 3 11" xfId="3756"/>
    <cellStyle name="40% - 强调文字颜色 4 3 12" xfId="3757"/>
    <cellStyle name="40% - 强调文字颜色 4 3 13" xfId="3758"/>
    <cellStyle name="40% - 强调文字颜色 4 3 14" xfId="3759"/>
    <cellStyle name="40% - 强调文字颜色 4 3 15" xfId="3760"/>
    <cellStyle name="40% - 强调文字颜色 4 3 16" xfId="3761"/>
    <cellStyle name="40% - 强调文字颜色 4 3 17" xfId="3762"/>
    <cellStyle name="40% - 强调文字颜色 4 3 18" xfId="3763"/>
    <cellStyle name="40% - 强调文字颜色 4 3 19" xfId="3764"/>
    <cellStyle name="40% - 强调文字颜色 4 3 2" xfId="114"/>
    <cellStyle name="40% - 强调文字颜色 4 3 2 2" xfId="1128"/>
    <cellStyle name="40% - 强调文字颜色 4 3 2 2 2" xfId="1694"/>
    <cellStyle name="40% - 强调文字颜色 4 3 2 2 2 2" xfId="1932"/>
    <cellStyle name="40% - 强调文字颜色 4 3 20" xfId="3765"/>
    <cellStyle name="40% - 强调文字颜色 4 3 21" xfId="3766"/>
    <cellStyle name="40% - 强调文字颜色 4 3 22" xfId="3767"/>
    <cellStyle name="40% - 强调文字颜色 4 3 23" xfId="3768"/>
    <cellStyle name="40% - 强调文字颜色 4 3 24" xfId="3769"/>
    <cellStyle name="40% - 强调文字颜色 4 3 25" xfId="3770"/>
    <cellStyle name="40% - 强调文字颜色 4 3 26" xfId="3771"/>
    <cellStyle name="40% - 强调文字颜色 4 3 3" xfId="208"/>
    <cellStyle name="40% - 强调文字颜色 4 3 3 2" xfId="818"/>
    <cellStyle name="40% - 强调文字颜色 4 3 3 2 2" xfId="1385"/>
    <cellStyle name="40% - 强调文字颜色 4 3 3 2 2 2" xfId="1806"/>
    <cellStyle name="40% - 强调文字颜色 4 3 4" xfId="302"/>
    <cellStyle name="40% - 强调文字颜色 4 3 4 2" xfId="1131"/>
    <cellStyle name="40% - 强调文字颜色 4 3 4 2 2" xfId="1697"/>
    <cellStyle name="40% - 强调文字颜色 4 3 4 2 2 2" xfId="1819"/>
    <cellStyle name="40% - 强调文字颜色 4 3 5" xfId="396"/>
    <cellStyle name="40% - 强调文字颜色 4 3 5 2" xfId="1127"/>
    <cellStyle name="40% - 强调文字颜色 4 3 5 2 2" xfId="1693"/>
    <cellStyle name="40% - 强调文字颜色 4 3 5 2 2 2" xfId="1962"/>
    <cellStyle name="40% - 强调文字颜色 4 3 6" xfId="490"/>
    <cellStyle name="40% - 强调文字颜色 4 3 6 2" xfId="817"/>
    <cellStyle name="40% - 强调文字颜色 4 3 6 2 2" xfId="1384"/>
    <cellStyle name="40% - 强调文字颜色 4 3 6 2 2 2" xfId="1974"/>
    <cellStyle name="40% - 强调文字颜色 4 3 7" xfId="584"/>
    <cellStyle name="40% - 强调文字颜色 4 3 7 2" xfId="1126"/>
    <cellStyle name="40% - 强调文字颜色 4 3 7 2 2" xfId="1692"/>
    <cellStyle name="40% - 强调文字颜色 4 3 7 2 2 2" xfId="1865"/>
    <cellStyle name="40% - 强调文字颜色 4 3 8" xfId="3772"/>
    <cellStyle name="40% - 强调文字颜色 4 3 9" xfId="3773"/>
    <cellStyle name="40% - 强调文字颜色 4 4" xfId="3774"/>
    <cellStyle name="40% - 强调文字颜色 4 4 10" xfId="3775"/>
    <cellStyle name="40% - 强调文字颜色 4 4 11" xfId="3776"/>
    <cellStyle name="40% - 强调文字颜色 4 4 12" xfId="3777"/>
    <cellStyle name="40% - 强调文字颜色 4 4 13" xfId="3778"/>
    <cellStyle name="40% - 强调文字颜色 4 4 14" xfId="3779"/>
    <cellStyle name="40% - 强调文字颜色 4 4 15" xfId="3780"/>
    <cellStyle name="40% - 强调文字颜色 4 4 16" xfId="3781"/>
    <cellStyle name="40% - 强调文字颜色 4 4 17" xfId="3782"/>
    <cellStyle name="40% - 强调文字颜色 4 4 18" xfId="3783"/>
    <cellStyle name="40% - 强调文字颜色 4 4 19" xfId="3784"/>
    <cellStyle name="40% - 强调文字颜色 4 4 2" xfId="3785"/>
    <cellStyle name="40% - 强调文字颜色 4 4 20" xfId="3786"/>
    <cellStyle name="40% - 强调文字颜色 4 4 21" xfId="3787"/>
    <cellStyle name="40% - 强调文字颜色 4 4 22" xfId="3788"/>
    <cellStyle name="40% - 强调文字颜色 4 4 23" xfId="3789"/>
    <cellStyle name="40% - 强调文字颜色 4 4 24" xfId="3790"/>
    <cellStyle name="40% - 强调文字颜色 4 4 25" xfId="3791"/>
    <cellStyle name="40% - 强调文字颜色 4 4 26" xfId="3792"/>
    <cellStyle name="40% - 强调文字颜色 4 4 3" xfId="3793"/>
    <cellStyle name="40% - 强调文字颜色 4 4 4" xfId="3794"/>
    <cellStyle name="40% - 强调文字颜色 4 4 5" xfId="3795"/>
    <cellStyle name="40% - 强调文字颜色 4 4 6" xfId="3796"/>
    <cellStyle name="40% - 强调文字颜色 4 4 7" xfId="3797"/>
    <cellStyle name="40% - 强调文字颜色 4 4 8" xfId="3798"/>
    <cellStyle name="40% - 强调文字颜色 4 4 9" xfId="3799"/>
    <cellStyle name="40% - 强调文字颜色 4 5" xfId="3800"/>
    <cellStyle name="40% - 强调文字颜色 4 5 10" xfId="3801"/>
    <cellStyle name="40% - 强调文字颜色 4 5 11" xfId="3802"/>
    <cellStyle name="40% - 强调文字颜色 4 5 12" xfId="3803"/>
    <cellStyle name="40% - 强调文字颜色 4 5 13" xfId="3804"/>
    <cellStyle name="40% - 强调文字颜色 4 5 14" xfId="3805"/>
    <cellStyle name="40% - 强调文字颜色 4 5 15" xfId="3806"/>
    <cellStyle name="40% - 强调文字颜色 4 5 16" xfId="3807"/>
    <cellStyle name="40% - 强调文字颜色 4 5 17" xfId="3808"/>
    <cellStyle name="40% - 强调文字颜色 4 5 18" xfId="3809"/>
    <cellStyle name="40% - 强调文字颜色 4 5 19" xfId="3810"/>
    <cellStyle name="40% - 强调文字颜色 4 5 2" xfId="3811"/>
    <cellStyle name="40% - 强调文字颜色 4 5 20" xfId="3812"/>
    <cellStyle name="40% - 强调文字颜色 4 5 21" xfId="3813"/>
    <cellStyle name="40% - 强调文字颜色 4 5 22" xfId="3814"/>
    <cellStyle name="40% - 强调文字颜色 4 5 23" xfId="3815"/>
    <cellStyle name="40% - 强调文字颜色 4 5 24" xfId="3816"/>
    <cellStyle name="40% - 强调文字颜色 4 5 25" xfId="3817"/>
    <cellStyle name="40% - 强调文字颜色 4 5 26" xfId="3818"/>
    <cellStyle name="40% - 强调文字颜色 4 5 3" xfId="3819"/>
    <cellStyle name="40% - 强调文字颜色 4 5 4" xfId="3820"/>
    <cellStyle name="40% - 强调文字颜色 4 5 5" xfId="3821"/>
    <cellStyle name="40% - 强调文字颜色 4 5 6" xfId="3822"/>
    <cellStyle name="40% - 强调文字颜色 4 5 7" xfId="3823"/>
    <cellStyle name="40% - 强调文字颜色 4 5 8" xfId="3824"/>
    <cellStyle name="40% - 强调文字颜色 4 5 9" xfId="3825"/>
    <cellStyle name="40% - 强调文字颜色 5 2" xfId="21"/>
    <cellStyle name="40% - 强调文字颜色 5 2 10" xfId="3826"/>
    <cellStyle name="40% - 强调文字颜色 5 2 11" xfId="3827"/>
    <cellStyle name="40% - 强调文字颜色 5 2 12" xfId="3828"/>
    <cellStyle name="40% - 强调文字颜色 5 2 13" xfId="3829"/>
    <cellStyle name="40% - 强调文字颜色 5 2 14" xfId="3830"/>
    <cellStyle name="40% - 强调文字颜色 5 2 15" xfId="3831"/>
    <cellStyle name="40% - 强调文字颜色 5 2 16" xfId="3832"/>
    <cellStyle name="40% - 强调文字颜色 5 2 17" xfId="3833"/>
    <cellStyle name="40% - 强调文字颜色 5 2 18" xfId="3834"/>
    <cellStyle name="40% - 强调文字颜色 5 2 19" xfId="3835"/>
    <cellStyle name="40% - 强调文字颜色 5 2 2" xfId="115"/>
    <cellStyle name="40% - 强调文字颜色 5 2 2 2" xfId="1190"/>
    <cellStyle name="40% - 强调文字颜色 5 2 2 2 2" xfId="1756"/>
    <cellStyle name="40% - 强调文字颜色 5 2 2 2 2 2" xfId="1977"/>
    <cellStyle name="40% - 强调文字颜色 5 2 20" xfId="3836"/>
    <cellStyle name="40% - 强调文字颜色 5 2 21" xfId="3837"/>
    <cellStyle name="40% - 强调文字颜色 5 2 22" xfId="3838"/>
    <cellStyle name="40% - 强调文字颜色 5 2 23" xfId="3839"/>
    <cellStyle name="40% - 强调文字颜色 5 2 24" xfId="3840"/>
    <cellStyle name="40% - 强调文字颜色 5 2 25" xfId="3841"/>
    <cellStyle name="40% - 强调文字颜色 5 2 26" xfId="3842"/>
    <cellStyle name="40% - 强调文字颜色 5 2 3" xfId="209"/>
    <cellStyle name="40% - 强调文字颜色 5 2 3 2" xfId="1028"/>
    <cellStyle name="40% - 强调文字颜色 5 2 3 2 2" xfId="1595"/>
    <cellStyle name="40% - 强调文字颜色 5 2 3 2 2 2" xfId="1978"/>
    <cellStyle name="40% - 强调文字颜色 5 2 4" xfId="303"/>
    <cellStyle name="40% - 强调文字颜色 5 2 4 2" xfId="948"/>
    <cellStyle name="40% - 强调文字颜色 5 2 4 2 2" xfId="1515"/>
    <cellStyle name="40% - 强调文字颜色 5 2 4 2 2 2" xfId="1979"/>
    <cellStyle name="40% - 强调文字颜色 5 2 5" xfId="397"/>
    <cellStyle name="40% - 强调文字颜色 5 2 5 2" xfId="867"/>
    <cellStyle name="40% - 强调文字颜色 5 2 5 2 2" xfId="1434"/>
    <cellStyle name="40% - 强调文字颜色 5 2 5 2 2 2" xfId="1980"/>
    <cellStyle name="40% - 强调文字颜色 5 2 6" xfId="491"/>
    <cellStyle name="40% - 强调文字颜色 5 2 6 2" xfId="790"/>
    <cellStyle name="40% - 强调文字颜色 5 2 6 2 2" xfId="1357"/>
    <cellStyle name="40% - 强调文字颜色 5 2 6 2 2 2" xfId="1857"/>
    <cellStyle name="40% - 强调文字颜色 5 2 7" xfId="585"/>
    <cellStyle name="40% - 强调文字颜色 5 2 7 2" xfId="725"/>
    <cellStyle name="40% - 强调文字颜色 5 2 7 2 2" xfId="1292"/>
    <cellStyle name="40% - 强调文字颜色 5 2 7 2 2 2" xfId="1870"/>
    <cellStyle name="40% - 强调文字颜色 5 2 8" xfId="3843"/>
    <cellStyle name="40% - 强调文字颜色 5 2 9" xfId="3844"/>
    <cellStyle name="40% - 强调文字颜色 5 3" xfId="22"/>
    <cellStyle name="40% - 强调文字颜色 5 3 10" xfId="3845"/>
    <cellStyle name="40% - 强调文字颜色 5 3 11" xfId="3846"/>
    <cellStyle name="40% - 强调文字颜色 5 3 12" xfId="3847"/>
    <cellStyle name="40% - 强调文字颜色 5 3 13" xfId="3848"/>
    <cellStyle name="40% - 强调文字颜色 5 3 14" xfId="3849"/>
    <cellStyle name="40% - 强调文字颜色 5 3 15" xfId="3850"/>
    <cellStyle name="40% - 强调文字颜色 5 3 16" xfId="3851"/>
    <cellStyle name="40% - 强调文字颜色 5 3 17" xfId="3852"/>
    <cellStyle name="40% - 强调文字颜色 5 3 18" xfId="3853"/>
    <cellStyle name="40% - 强调文字颜色 5 3 19" xfId="3854"/>
    <cellStyle name="40% - 强调文字颜色 5 3 2" xfId="116"/>
    <cellStyle name="40% - 强调文字颜色 5 3 2 2" xfId="1027"/>
    <cellStyle name="40% - 强调文字颜色 5 3 2 2 2" xfId="1594"/>
    <cellStyle name="40% - 强调文字颜色 5 3 2 2 2 2" xfId="1984"/>
    <cellStyle name="40% - 强调文字颜色 5 3 20" xfId="3855"/>
    <cellStyle name="40% - 强调文字颜色 5 3 21" xfId="3856"/>
    <cellStyle name="40% - 强调文字颜色 5 3 22" xfId="3857"/>
    <cellStyle name="40% - 强调文字颜色 5 3 23" xfId="3858"/>
    <cellStyle name="40% - 强调文字颜色 5 3 24" xfId="3859"/>
    <cellStyle name="40% - 强调文字颜色 5 3 25" xfId="3860"/>
    <cellStyle name="40% - 强调文字颜色 5 3 26" xfId="3861"/>
    <cellStyle name="40% - 强调文字颜色 5 3 3" xfId="210"/>
    <cellStyle name="40% - 强调文字颜色 5 3 3 2" xfId="866"/>
    <cellStyle name="40% - 强调文字颜色 5 3 3 2 2" xfId="1433"/>
    <cellStyle name="40% - 强调文字颜色 5 3 3 2 2 2" xfId="1985"/>
    <cellStyle name="40% - 强调文字颜色 5 3 4" xfId="304"/>
    <cellStyle name="40% - 强调文字颜色 5 3 4 2" xfId="789"/>
    <cellStyle name="40% - 强调文字颜色 5 3 4 2 2" xfId="1356"/>
    <cellStyle name="40% - 强调文字颜色 5 3 4 2 2 2" xfId="1981"/>
    <cellStyle name="40% - 强调文字颜色 5 3 5" xfId="398"/>
    <cellStyle name="40% - 强调文字颜色 5 3 5 2" xfId="710"/>
    <cellStyle name="40% - 强调文字颜色 5 3 5 2 2" xfId="1277"/>
    <cellStyle name="40% - 强调文字颜色 5 3 5 2 2 2" xfId="1986"/>
    <cellStyle name="40% - 强调文字颜色 5 3 6" xfId="492"/>
    <cellStyle name="40% - 强调文字颜色 5 3 6 2" xfId="1186"/>
    <cellStyle name="40% - 强调文字颜色 5 3 6 2 2" xfId="1752"/>
    <cellStyle name="40% - 强调文字颜色 5 3 6 2 2 2" xfId="1877"/>
    <cellStyle name="40% - 强调文字颜色 5 3 7" xfId="586"/>
    <cellStyle name="40% - 强调文字颜色 5 3 7 2" xfId="1116"/>
    <cellStyle name="40% - 强调文字颜色 5 3 7 2 2" xfId="1682"/>
    <cellStyle name="40% - 强调文字颜色 5 3 7 2 2 2" xfId="1887"/>
    <cellStyle name="40% - 强调文字颜色 5 3 8" xfId="3862"/>
    <cellStyle name="40% - 强调文字颜色 5 3 9" xfId="3863"/>
    <cellStyle name="40% - 强调文字颜色 5 4" xfId="3864"/>
    <cellStyle name="40% - 强调文字颜色 5 4 10" xfId="3865"/>
    <cellStyle name="40% - 强调文字颜色 5 4 11" xfId="3866"/>
    <cellStyle name="40% - 强调文字颜色 5 4 12" xfId="3867"/>
    <cellStyle name="40% - 强调文字颜色 5 4 13" xfId="3868"/>
    <cellStyle name="40% - 强调文字颜色 5 4 14" xfId="3869"/>
    <cellStyle name="40% - 强调文字颜色 5 4 15" xfId="3870"/>
    <cellStyle name="40% - 强调文字颜色 5 4 16" xfId="3871"/>
    <cellStyle name="40% - 强调文字颜色 5 4 17" xfId="3872"/>
    <cellStyle name="40% - 强调文字颜色 5 4 18" xfId="3873"/>
    <cellStyle name="40% - 强调文字颜色 5 4 19" xfId="3874"/>
    <cellStyle name="40% - 强调文字颜色 5 4 2" xfId="3875"/>
    <cellStyle name="40% - 强调文字颜色 5 4 20" xfId="3876"/>
    <cellStyle name="40% - 强调文字颜色 5 4 21" xfId="3877"/>
    <cellStyle name="40% - 强调文字颜色 5 4 22" xfId="3878"/>
    <cellStyle name="40% - 强调文字颜色 5 4 23" xfId="3879"/>
    <cellStyle name="40% - 强调文字颜色 5 4 24" xfId="3880"/>
    <cellStyle name="40% - 强调文字颜色 5 4 25" xfId="3881"/>
    <cellStyle name="40% - 强调文字颜色 5 4 26" xfId="3882"/>
    <cellStyle name="40% - 强调文字颜色 5 4 3" xfId="3883"/>
    <cellStyle name="40% - 强调文字颜色 5 4 4" xfId="3884"/>
    <cellStyle name="40% - 强调文字颜色 5 4 5" xfId="3885"/>
    <cellStyle name="40% - 强调文字颜色 5 4 6" xfId="3886"/>
    <cellStyle name="40% - 强调文字颜色 5 4 7" xfId="3887"/>
    <cellStyle name="40% - 强调文字颜色 5 4 8" xfId="3888"/>
    <cellStyle name="40% - 强调文字颜色 5 4 9" xfId="3889"/>
    <cellStyle name="40% - 强调文字颜色 5 5" xfId="3890"/>
    <cellStyle name="40% - 强调文字颜色 5 5 10" xfId="3891"/>
    <cellStyle name="40% - 强调文字颜色 5 5 11" xfId="3892"/>
    <cellStyle name="40% - 强调文字颜色 5 5 12" xfId="3893"/>
    <cellStyle name="40% - 强调文字颜色 5 5 13" xfId="3894"/>
    <cellStyle name="40% - 强调文字颜色 5 5 14" xfId="3895"/>
    <cellStyle name="40% - 强调文字颜色 5 5 15" xfId="3896"/>
    <cellStyle name="40% - 强调文字颜色 5 5 16" xfId="3897"/>
    <cellStyle name="40% - 强调文字颜色 5 5 17" xfId="3898"/>
    <cellStyle name="40% - 强调文字颜色 5 5 18" xfId="3899"/>
    <cellStyle name="40% - 强调文字颜色 5 5 19" xfId="3900"/>
    <cellStyle name="40% - 强调文字颜色 5 5 2" xfId="3901"/>
    <cellStyle name="40% - 强调文字颜色 5 5 20" xfId="3902"/>
    <cellStyle name="40% - 强调文字颜色 5 5 21" xfId="3903"/>
    <cellStyle name="40% - 强调文字颜色 5 5 22" xfId="3904"/>
    <cellStyle name="40% - 强调文字颜色 5 5 23" xfId="3905"/>
    <cellStyle name="40% - 强调文字颜色 5 5 24" xfId="3906"/>
    <cellStyle name="40% - 强调文字颜色 5 5 25" xfId="3907"/>
    <cellStyle name="40% - 强调文字颜色 5 5 26" xfId="3908"/>
    <cellStyle name="40% - 强调文字颜色 5 5 3" xfId="3909"/>
    <cellStyle name="40% - 强调文字颜色 5 5 4" xfId="3910"/>
    <cellStyle name="40% - 强调文字颜色 5 5 5" xfId="3911"/>
    <cellStyle name="40% - 强调文字颜色 5 5 6" xfId="3912"/>
    <cellStyle name="40% - 强调文字颜色 5 5 7" xfId="3913"/>
    <cellStyle name="40% - 强调文字颜色 5 5 8" xfId="3914"/>
    <cellStyle name="40% - 强调文字颜色 5 5 9" xfId="3915"/>
    <cellStyle name="40% - 强调文字颜色 6 2" xfId="23"/>
    <cellStyle name="40% - 强调文字颜色 6 2 10" xfId="3916"/>
    <cellStyle name="40% - 强调文字颜色 6 2 11" xfId="3917"/>
    <cellStyle name="40% - 强调文字颜色 6 2 12" xfId="3918"/>
    <cellStyle name="40% - 强调文字颜色 6 2 13" xfId="3919"/>
    <cellStyle name="40% - 强调文字颜色 6 2 14" xfId="3920"/>
    <cellStyle name="40% - 强调文字颜色 6 2 15" xfId="3921"/>
    <cellStyle name="40% - 强调文字颜色 6 2 16" xfId="3922"/>
    <cellStyle name="40% - 强调文字颜色 6 2 17" xfId="3923"/>
    <cellStyle name="40% - 强调文字颜色 6 2 18" xfId="3924"/>
    <cellStyle name="40% - 强调文字颜色 6 2 19" xfId="3925"/>
    <cellStyle name="40% - 强调文字颜色 6 2 2" xfId="117"/>
    <cellStyle name="40% - 强调文字颜色 6 2 2 2" xfId="865"/>
    <cellStyle name="40% - 强调文字颜色 6 2 2 2 2" xfId="1432"/>
    <cellStyle name="40% - 强调文字颜色 6 2 2 2 2 2" xfId="1988"/>
    <cellStyle name="40% - 强调文字颜色 6 2 20" xfId="3926"/>
    <cellStyle name="40% - 强调文字颜色 6 2 21" xfId="3927"/>
    <cellStyle name="40% - 强调文字颜色 6 2 22" xfId="3928"/>
    <cellStyle name="40% - 强调文字颜色 6 2 23" xfId="3929"/>
    <cellStyle name="40% - 强调文字颜色 6 2 24" xfId="3930"/>
    <cellStyle name="40% - 强调文字颜色 6 2 25" xfId="3931"/>
    <cellStyle name="40% - 强调文字颜色 6 2 26" xfId="3932"/>
    <cellStyle name="40% - 强调文字颜色 6 2 3" xfId="211"/>
    <cellStyle name="40% - 强调文字颜色 6 2 3 2" xfId="786"/>
    <cellStyle name="40% - 强调文字颜色 6 2 3 2 2" xfId="1353"/>
    <cellStyle name="40% - 强调文字颜色 6 2 3 2 2 2" xfId="1989"/>
    <cellStyle name="40% - 强调文字颜色 6 2 4" xfId="305"/>
    <cellStyle name="40% - 强调文字颜色 6 2 4 2" xfId="1188"/>
    <cellStyle name="40% - 强调文字颜色 6 2 4 2 2" xfId="1754"/>
    <cellStyle name="40% - 强调文字颜色 6 2 4 2 2 2" xfId="1991"/>
    <cellStyle name="40% - 强调文字颜色 6 2 5" xfId="399"/>
    <cellStyle name="40% - 强调文字颜色 6 2 5 2" xfId="1101"/>
    <cellStyle name="40% - 强调文字颜色 6 2 5 2 2" xfId="1667"/>
    <cellStyle name="40% - 强调文字颜色 6 2 5 2 2 2" xfId="1992"/>
    <cellStyle name="40% - 强调文字颜色 6 2 6" xfId="493"/>
    <cellStyle name="40% - 强调文字颜色 6 2 6 2" xfId="1026"/>
    <cellStyle name="40% - 强调文字颜色 6 2 6 2 2" xfId="1593"/>
    <cellStyle name="40% - 强调文字颜色 6 2 6 2 2 2" xfId="1994"/>
    <cellStyle name="40% - 强调文字颜色 6 2 7" xfId="587"/>
    <cellStyle name="40% - 强调文字颜色 6 2 7 2" xfId="1041"/>
    <cellStyle name="40% - 强调文字颜色 6 2 7 2 2" xfId="1608"/>
    <cellStyle name="40% - 强调文字颜色 6 2 7 2 2 2" xfId="1895"/>
    <cellStyle name="40% - 强调文字颜色 6 2 8" xfId="3933"/>
    <cellStyle name="40% - 强调文字颜色 6 2 9" xfId="3934"/>
    <cellStyle name="40% - 强调文字颜色 6 3" xfId="24"/>
    <cellStyle name="40% - 强调文字颜色 6 3 10" xfId="3935"/>
    <cellStyle name="40% - 强调文字颜色 6 3 11" xfId="3936"/>
    <cellStyle name="40% - 强调文字颜色 6 3 12" xfId="3937"/>
    <cellStyle name="40% - 强调文字颜色 6 3 13" xfId="3938"/>
    <cellStyle name="40% - 强调文字颜色 6 3 14" xfId="3939"/>
    <cellStyle name="40% - 强调文字颜色 6 3 15" xfId="3940"/>
    <cellStyle name="40% - 强调文字颜色 6 3 16" xfId="3941"/>
    <cellStyle name="40% - 强调文字颜色 6 3 17" xfId="3942"/>
    <cellStyle name="40% - 强调文字颜色 6 3 18" xfId="3943"/>
    <cellStyle name="40% - 强调文字颜色 6 3 19" xfId="3944"/>
    <cellStyle name="40% - 强调文字颜色 6 3 2" xfId="118"/>
    <cellStyle name="40% - 强调文字颜色 6 3 2 2" xfId="709"/>
    <cellStyle name="40% - 强调文字颜色 6 3 2 2 2" xfId="1276"/>
    <cellStyle name="40% - 强调文字颜色 6 3 2 2 2 2" xfId="1923"/>
    <cellStyle name="40% - 强调文字颜色 6 3 20" xfId="3945"/>
    <cellStyle name="40% - 强调文字颜色 6 3 21" xfId="3946"/>
    <cellStyle name="40% - 强调文字颜色 6 3 22" xfId="3947"/>
    <cellStyle name="40% - 强调文字颜色 6 3 23" xfId="3948"/>
    <cellStyle name="40% - 强调文字颜色 6 3 24" xfId="3949"/>
    <cellStyle name="40% - 强调文字颜色 6 3 25" xfId="3950"/>
    <cellStyle name="40% - 强调文字颜色 6 3 26" xfId="3951"/>
    <cellStyle name="40% - 强调文字颜色 6 3 3" xfId="212"/>
    <cellStyle name="40% - 强调文字颜色 6 3 3 2" xfId="1187"/>
    <cellStyle name="40% - 强调文字颜色 6 3 3 2 2" xfId="1753"/>
    <cellStyle name="40% - 强调文字颜色 6 3 3 2 2 2" xfId="1996"/>
    <cellStyle name="40% - 强调文字颜色 6 3 4" xfId="306"/>
    <cellStyle name="40% - 强调文字颜色 6 3 4 2" xfId="1100"/>
    <cellStyle name="40% - 强调文字颜色 6 3 4 2 2" xfId="1666"/>
    <cellStyle name="40% - 强调文字颜色 6 3 4 2 2 2" xfId="1998"/>
    <cellStyle name="40% - 强调文字颜色 6 3 5" xfId="400"/>
    <cellStyle name="40% - 强调文字颜色 6 3 5 2" xfId="945"/>
    <cellStyle name="40% - 强调文字颜色 6 3 5 2 2" xfId="1512"/>
    <cellStyle name="40% - 强调文字颜色 6 3 5 2 2 2" xfId="1999"/>
    <cellStyle name="40% - 强调文字颜色 6 3 6" xfId="494"/>
    <cellStyle name="40% - 强调文字颜色 6 3 6 2" xfId="787"/>
    <cellStyle name="40% - 强调文字颜色 6 3 6 2 2" xfId="1354"/>
    <cellStyle name="40% - 强调文字颜色 6 3 6 2 2 2" xfId="2001"/>
    <cellStyle name="40% - 强调文字颜色 6 3 7" xfId="588"/>
    <cellStyle name="40% - 强调文字颜色 6 3 7 2" xfId="960"/>
    <cellStyle name="40% - 强调文字颜色 6 3 7 2 2" xfId="1527"/>
    <cellStyle name="40% - 强调文字颜色 6 3 7 2 2 2" xfId="1909"/>
    <cellStyle name="40% - 强调文字颜色 6 3 8" xfId="3952"/>
    <cellStyle name="40% - 强调文字颜色 6 3 9" xfId="3953"/>
    <cellStyle name="40% - 强调文字颜色 6 4" xfId="3954"/>
    <cellStyle name="40% - 强调文字颜色 6 4 10" xfId="3955"/>
    <cellStyle name="40% - 强调文字颜色 6 4 11" xfId="3956"/>
    <cellStyle name="40% - 强调文字颜色 6 4 12" xfId="3957"/>
    <cellStyle name="40% - 强调文字颜色 6 4 13" xfId="3958"/>
    <cellStyle name="40% - 强调文字颜色 6 4 14" xfId="3959"/>
    <cellStyle name="40% - 强调文字颜色 6 4 15" xfId="3960"/>
    <cellStyle name="40% - 强调文字颜色 6 4 16" xfId="3961"/>
    <cellStyle name="40% - 强调文字颜色 6 4 17" xfId="3962"/>
    <cellStyle name="40% - 强调文字颜色 6 4 18" xfId="3963"/>
    <cellStyle name="40% - 强调文字颜色 6 4 19" xfId="3964"/>
    <cellStyle name="40% - 强调文字颜色 6 4 2" xfId="3965"/>
    <cellStyle name="40% - 强调文字颜色 6 4 20" xfId="3966"/>
    <cellStyle name="40% - 强调文字颜色 6 4 21" xfId="3967"/>
    <cellStyle name="40% - 强调文字颜色 6 4 22" xfId="3968"/>
    <cellStyle name="40% - 强调文字颜色 6 4 23" xfId="3969"/>
    <cellStyle name="40% - 强调文字颜色 6 4 24" xfId="3970"/>
    <cellStyle name="40% - 强调文字颜色 6 4 25" xfId="3971"/>
    <cellStyle name="40% - 强调文字颜色 6 4 26" xfId="3972"/>
    <cellStyle name="40% - 强调文字颜色 6 4 3" xfId="3973"/>
    <cellStyle name="40% - 强调文字颜色 6 4 4" xfId="3974"/>
    <cellStyle name="40% - 强调文字颜色 6 4 5" xfId="3975"/>
    <cellStyle name="40% - 强调文字颜色 6 4 6" xfId="3976"/>
    <cellStyle name="40% - 强调文字颜色 6 4 7" xfId="3977"/>
    <cellStyle name="40% - 强调文字颜色 6 4 8" xfId="3978"/>
    <cellStyle name="40% - 强调文字颜色 6 4 9" xfId="3979"/>
    <cellStyle name="40% - 强调文字颜色 6 5" xfId="3980"/>
    <cellStyle name="40% - 强调文字颜色 6 5 10" xfId="3981"/>
    <cellStyle name="40% - 强调文字颜色 6 5 11" xfId="3982"/>
    <cellStyle name="40% - 强调文字颜色 6 5 12" xfId="3983"/>
    <cellStyle name="40% - 强调文字颜色 6 5 13" xfId="3984"/>
    <cellStyle name="40% - 强调文字颜色 6 5 14" xfId="3985"/>
    <cellStyle name="40% - 强调文字颜色 6 5 15" xfId="3986"/>
    <cellStyle name="40% - 强调文字颜色 6 5 16" xfId="3987"/>
    <cellStyle name="40% - 强调文字颜色 6 5 17" xfId="3988"/>
    <cellStyle name="40% - 强调文字颜色 6 5 18" xfId="3989"/>
    <cellStyle name="40% - 强调文字颜色 6 5 19" xfId="3990"/>
    <cellStyle name="40% - 强调文字颜色 6 5 2" xfId="3991"/>
    <cellStyle name="40% - 强调文字颜色 6 5 20" xfId="3992"/>
    <cellStyle name="40% - 强调文字颜色 6 5 21" xfId="3993"/>
    <cellStyle name="40% - 强调文字颜色 6 5 22" xfId="3994"/>
    <cellStyle name="40% - 强调文字颜色 6 5 23" xfId="3995"/>
    <cellStyle name="40% - 强调文字颜色 6 5 24" xfId="3996"/>
    <cellStyle name="40% - 强调文字颜色 6 5 25" xfId="3997"/>
    <cellStyle name="40% - 强调文字颜色 6 5 26" xfId="3998"/>
    <cellStyle name="40% - 强调文字颜色 6 5 3" xfId="3999"/>
    <cellStyle name="40% - 强调文字颜色 6 5 4" xfId="4000"/>
    <cellStyle name="40% - 强调文字颜色 6 5 5" xfId="4001"/>
    <cellStyle name="40% - 强调文字颜色 6 5 6" xfId="4002"/>
    <cellStyle name="40% - 强调文字颜色 6 5 7" xfId="4003"/>
    <cellStyle name="40% - 强调文字颜色 6 5 8" xfId="4004"/>
    <cellStyle name="40% - 强调文字颜色 6 5 9" xfId="4005"/>
    <cellStyle name="40% - 着色 1 2" xfId="4006"/>
    <cellStyle name="40% - 着色 2 2" xfId="4007"/>
    <cellStyle name="40% - 着色 3 2" xfId="4008"/>
    <cellStyle name="40% - 着色 4 2" xfId="4009"/>
    <cellStyle name="40% - 着色 5 2" xfId="4010"/>
    <cellStyle name="40% - 着色 6 2" xfId="4011"/>
    <cellStyle name="60% - 輔色1" xfId="4012"/>
    <cellStyle name="60% - 輔色2" xfId="4013"/>
    <cellStyle name="60% - 輔色3" xfId="4014"/>
    <cellStyle name="60% - 輔色4" xfId="4015"/>
    <cellStyle name="60% - 輔色5" xfId="4016"/>
    <cellStyle name="60% - 輔色6" xfId="4017"/>
    <cellStyle name="60% - 强调文字颜色 1 2" xfId="25"/>
    <cellStyle name="60% - 强调文字颜色 1 2 2" xfId="119"/>
    <cellStyle name="60% - 强调文字颜色 1 2 2 2" xfId="1096"/>
    <cellStyle name="60% - 强调文字颜色 1 2 2 2 2" xfId="1662"/>
    <cellStyle name="60% - 强调文字颜色 1 2 2 2 2 2" xfId="2002"/>
    <cellStyle name="60% - 强调文字颜色 1 2 3" xfId="213"/>
    <cellStyle name="60% - 强调文字颜色 1 2 3 2" xfId="942"/>
    <cellStyle name="60% - 强调文字颜色 1 2 3 2 2" xfId="1509"/>
    <cellStyle name="60% - 强调文字颜色 1 2 3 2 2 2" xfId="2003"/>
    <cellStyle name="60% - 强调文字颜色 1 2 4" xfId="307"/>
    <cellStyle name="60% - 强调文字颜色 1 2 4 2" xfId="785"/>
    <cellStyle name="60% - 强调文字颜色 1 2 4 2 2" xfId="1352"/>
    <cellStyle name="60% - 强调文字颜色 1 2 4 2 2 2" xfId="2004"/>
    <cellStyle name="60% - 强调文字颜色 1 2 5" xfId="401"/>
    <cellStyle name="60% - 强调文字颜色 1 2 5 2" xfId="1098"/>
    <cellStyle name="60% - 强调文字颜色 1 2 5 2 2" xfId="1664"/>
    <cellStyle name="60% - 强调文字颜色 1 2 5 2 2 2" xfId="2005"/>
    <cellStyle name="60% - 强调文字颜色 1 2 6" xfId="495"/>
    <cellStyle name="60% - 强调文字颜色 1 2 6 2" xfId="943"/>
    <cellStyle name="60% - 强调文字颜色 1 2 6 2 2" xfId="1510"/>
    <cellStyle name="60% - 强调文字颜色 1 2 6 2 2 2" xfId="2007"/>
    <cellStyle name="60% - 强调文字颜色 1 2 7" xfId="589"/>
    <cellStyle name="60% - 强调文字颜色 1 2 7 2" xfId="1119"/>
    <cellStyle name="60% - 强调文字颜色 1 2 7 2 2" xfId="1685"/>
    <cellStyle name="60% - 强调文字颜色 1 2 7 2 2 2" xfId="2008"/>
    <cellStyle name="60% - 强调文字颜色 1 3" xfId="26"/>
    <cellStyle name="60% - 强调文字颜色 1 3 2" xfId="120"/>
    <cellStyle name="60% - 强调文字颜色 1 3 2 2" xfId="708"/>
    <cellStyle name="60% - 强调文字颜色 1 3 2 2 2" xfId="1275"/>
    <cellStyle name="60% - 强调文字颜色 1 3 2 2 2 2" xfId="2009"/>
    <cellStyle name="60% - 强调文字颜色 1 3 3" xfId="214"/>
    <cellStyle name="60% - 强调文字颜色 1 3 3 2" xfId="1184"/>
    <cellStyle name="60% - 强调文字颜色 1 3 3 2 2" xfId="1750"/>
    <cellStyle name="60% - 强调文字颜色 1 3 3 2 2 2" xfId="2010"/>
    <cellStyle name="60% - 强调文字颜色 1 3 4" xfId="308"/>
    <cellStyle name="60% - 强调文字颜色 1 3 4 2" xfId="1097"/>
    <cellStyle name="60% - 强调文字颜色 1 3 4 2 2" xfId="1663"/>
    <cellStyle name="60% - 强调文字颜色 1 3 4 2 2 2" xfId="2011"/>
    <cellStyle name="60% - 强调文字颜色 1 3 5" xfId="402"/>
    <cellStyle name="60% - 强调文字颜色 1 3 5 2" xfId="896"/>
    <cellStyle name="60% - 强调文字颜色 1 3 5 2 2" xfId="1463"/>
    <cellStyle name="60% - 强调文字颜色 1 3 5 2 2 2" xfId="2012"/>
    <cellStyle name="60% - 强调文字颜色 1 3 6" xfId="496"/>
    <cellStyle name="60% - 强调文字颜色 1 3 6 2" xfId="1024"/>
    <cellStyle name="60% - 强调文字颜色 1 3 6 2 2" xfId="1591"/>
    <cellStyle name="60% - 强调文字颜色 1 3 6 2 2 2" xfId="2013"/>
    <cellStyle name="60% - 强调文字颜色 1 3 7" xfId="590"/>
    <cellStyle name="60% - 强调文字颜色 1 3 7 2" xfId="1202"/>
    <cellStyle name="60% - 强调文字颜色 1 3 7 2 2" xfId="1768"/>
    <cellStyle name="60% - 强调文字颜色 1 3 7 2 2 2" xfId="2014"/>
    <cellStyle name="60% - 强调文字颜色 2 2" xfId="27"/>
    <cellStyle name="60% - 强调文字颜色 2 2 2" xfId="121"/>
    <cellStyle name="60% - 强调文字颜色 2 2 2 2" xfId="1216"/>
    <cellStyle name="60% - 强调文字颜色 2 2 2 2 2" xfId="1782"/>
    <cellStyle name="60% - 强调文字颜色 2 2 2 2 2 2" xfId="2015"/>
    <cellStyle name="60% - 强调文字颜色 2 2 3" xfId="215"/>
    <cellStyle name="60% - 强调文字颜色 2 2 3 2" xfId="707"/>
    <cellStyle name="60% - 强调文字颜色 2 2 3 2 2" xfId="1274"/>
    <cellStyle name="60% - 强调文字颜色 2 2 3 2 2 2" xfId="2016"/>
    <cellStyle name="60% - 强调文字颜色 2 2 4" xfId="309"/>
    <cellStyle name="60% - 强调文字颜色 2 2 4 2" xfId="659"/>
    <cellStyle name="60% - 强调文字颜色 2 2 4 2 2" xfId="1226"/>
    <cellStyle name="60% - 强调文字颜色 2 2 4 2 2 2" xfId="2017"/>
    <cellStyle name="60% - 强调文字颜色 2 2 5" xfId="403"/>
    <cellStyle name="60% - 强调文字颜色 2 2 5 2" xfId="1095"/>
    <cellStyle name="60% - 强调文字颜色 2 2 5 2 2" xfId="1661"/>
    <cellStyle name="60% - 强调文字颜色 2 2 5 2 2 2" xfId="2018"/>
    <cellStyle name="60% - 强调文字颜色 2 2 6" xfId="497"/>
    <cellStyle name="60% - 强调文字颜色 2 2 6 2" xfId="941"/>
    <cellStyle name="60% - 强调文字颜色 2 2 6 2 2" xfId="1508"/>
    <cellStyle name="60% - 强调文字颜色 2 2 6 2 2 2" xfId="2020"/>
    <cellStyle name="60% - 强调文字颜色 2 2 7" xfId="591"/>
    <cellStyle name="60% - 强调文字颜色 2 2 7 2" xfId="798"/>
    <cellStyle name="60% - 强调文字颜色 2 2 7 2 2" xfId="1365"/>
    <cellStyle name="60% - 强调文字颜色 2 2 7 2 2 2" xfId="1934"/>
    <cellStyle name="60% - 强调文字颜色 2 3" xfId="28"/>
    <cellStyle name="60% - 强调文字颜色 2 3 2" xfId="122"/>
    <cellStyle name="60% - 强调文字颜色 2 3 2 2" xfId="705"/>
    <cellStyle name="60% - 强调文字颜色 2 3 2 2 2" xfId="1272"/>
    <cellStyle name="60% - 强调文字颜色 2 3 2 2 2 2" xfId="2024"/>
    <cellStyle name="60% - 强调文字颜色 2 3 3" xfId="216"/>
    <cellStyle name="60% - 强调文字颜色 2 3 3 2" xfId="1021"/>
    <cellStyle name="60% - 强调文字颜色 2 3 3 2 2" xfId="1588"/>
    <cellStyle name="60% - 强调文字颜色 2 3 3 2 2 2" xfId="2028"/>
    <cellStyle name="60% - 强调文字颜色 2 3 4" xfId="310"/>
    <cellStyle name="60% - 强调文字颜色 2 3 4 2" xfId="860"/>
    <cellStyle name="60% - 强调文字颜色 2 3 4 2 2" xfId="1427"/>
    <cellStyle name="60% - 强调文字颜色 2 3 4 2 2 2" xfId="2029"/>
    <cellStyle name="60% - 强调文字颜色 2 3 5" xfId="404"/>
    <cellStyle name="60% - 强调文字颜色 2 3 5 2" xfId="821"/>
    <cellStyle name="60% - 强调文字颜色 2 3 5 2 2" xfId="1388"/>
    <cellStyle name="60% - 强调文字颜色 2 3 5 2 2 2" xfId="2030"/>
    <cellStyle name="60% - 强调文字颜色 2 3 6" xfId="498"/>
    <cellStyle name="60% - 强调文字颜色 2 3 6 2" xfId="704"/>
    <cellStyle name="60% - 强调文字颜色 2 3 6 2 2" xfId="1271"/>
    <cellStyle name="60% - 强调文字颜色 2 3 6 2 2 2" xfId="2031"/>
    <cellStyle name="60% - 强调文字颜色 2 3 7" xfId="592"/>
    <cellStyle name="60% - 强调文字颜色 2 3 7 2" xfId="1196"/>
    <cellStyle name="60% - 强调文字颜色 2 3 7 2 2" xfId="1762"/>
    <cellStyle name="60% - 强调文字颜色 2 3 7 2 2 2" xfId="1939"/>
    <cellStyle name="60% - 强调文字颜色 3 2" xfId="29"/>
    <cellStyle name="60% - 强调文字颜色 3 2 2" xfId="123"/>
    <cellStyle name="60% - 强调文字颜色 3 2 2 2" xfId="1020"/>
    <cellStyle name="60% - 强调文字颜色 3 2 2 2 2" xfId="1587"/>
    <cellStyle name="60% - 强调文字颜色 3 2 2 2 2 2" xfId="2032"/>
    <cellStyle name="60% - 强调文字颜色 3 2 3" xfId="217"/>
    <cellStyle name="60% - 强调文字颜色 3 2 3 2" xfId="859"/>
    <cellStyle name="60% - 强调文字颜色 3 2 3 2 2" xfId="1426"/>
    <cellStyle name="60% - 强调文字颜色 3 2 3 2 2 2" xfId="2033"/>
    <cellStyle name="60% - 强调文字颜色 3 2 4" xfId="311"/>
    <cellStyle name="60% - 强调文字颜色 3 2 4 2" xfId="703"/>
    <cellStyle name="60% - 强调文字颜色 3 2 4 2 2" xfId="1270"/>
    <cellStyle name="60% - 强调文字颜色 3 2 4 2 2 2" xfId="2034"/>
    <cellStyle name="60% - 强调文字颜色 3 2 5" xfId="405"/>
    <cellStyle name="60% - 强调文字颜色 3 2 5 2" xfId="1179"/>
    <cellStyle name="60% - 强调文字颜色 3 2 5 2 2" xfId="1745"/>
    <cellStyle name="60% - 强调文字颜色 3 2 5 2 2 2" xfId="2035"/>
    <cellStyle name="60% - 强调文字颜色 3 2 6" xfId="499"/>
    <cellStyle name="60% - 强调文字颜色 3 2 6 2" xfId="1094"/>
    <cellStyle name="60% - 强调文字颜色 3 2 6 2 2" xfId="1660"/>
    <cellStyle name="60% - 强调文字颜色 3 2 6 2 2 2" xfId="2037"/>
    <cellStyle name="60% - 强调文字颜色 3 2 7" xfId="593"/>
    <cellStyle name="60% - 强调文字颜色 3 2 7 2" xfId="1195"/>
    <cellStyle name="60% - 强调文字颜色 3 2 7 2 2" xfId="1761"/>
    <cellStyle name="60% - 强调文字颜色 3 2 7 2 2 2" xfId="1943"/>
    <cellStyle name="60% - 强调文字颜色 3 3" xfId="30"/>
    <cellStyle name="60% - 强调文字颜色 3 3 2" xfId="124"/>
    <cellStyle name="60% - 强调文字颜色 3 3 2 2" xfId="938"/>
    <cellStyle name="60% - 强调文字颜色 3 3 2 2 2" xfId="1505"/>
    <cellStyle name="60% - 强调文字颜色 3 3 2 2 2 2" xfId="2038"/>
    <cellStyle name="60% - 强调文字颜色 3 3 3" xfId="218"/>
    <cellStyle name="60% - 强调文字颜色 3 3 3 2" xfId="782"/>
    <cellStyle name="60% - 强调文字颜色 3 3 3 2 2" xfId="1349"/>
    <cellStyle name="60% - 强调文字颜色 3 3 3 2 2 2" xfId="1812"/>
    <cellStyle name="60% - 强调文字颜色 3 3 4" xfId="312"/>
    <cellStyle name="60% - 强调文字颜色 3 3 4 2" xfId="1178"/>
    <cellStyle name="60% - 强调文字颜色 3 3 4 2 2" xfId="1744"/>
    <cellStyle name="60% - 强调文字颜色 3 3 4 2 2 2" xfId="1839"/>
    <cellStyle name="60% - 强调文字颜色 3 3 5" xfId="406"/>
    <cellStyle name="60% - 强调文字颜色 3 3 5 2" xfId="1093"/>
    <cellStyle name="60% - 强调文字颜色 3 3 5 2 2" xfId="1659"/>
    <cellStyle name="60% - 强调文字颜色 3 3 5 2 2 2" xfId="1860"/>
    <cellStyle name="60% - 强调文字颜色 3 3 6" xfId="500"/>
    <cellStyle name="60% - 强调文字颜色 3 3 6 2" xfId="1019"/>
    <cellStyle name="60% - 强调文字颜色 3 3 6 2 2" xfId="1586"/>
    <cellStyle name="60% - 强调文字颜色 3 3 6 2 2 2" xfId="1880"/>
    <cellStyle name="60% - 强调文字颜色 3 3 7" xfId="594"/>
    <cellStyle name="60% - 强调文字颜色 3 3 7 2" xfId="715"/>
    <cellStyle name="60% - 强调文字颜色 3 3 7 2 2" xfId="1282"/>
    <cellStyle name="60% - 强调文字颜色 3 3 7 2 2 2" xfId="1900"/>
    <cellStyle name="60% - 强调文字颜色 4 2" xfId="31"/>
    <cellStyle name="60% - 强调文字颜色 4 2 2" xfId="125"/>
    <cellStyle name="60% - 强调文字颜色 4 2 2 2" xfId="701"/>
    <cellStyle name="60% - 强调文字颜色 4 2 2 2 2" xfId="1268"/>
    <cellStyle name="60% - 强调文字颜色 4 2 2 2 2 2" xfId="2041"/>
    <cellStyle name="60% - 强调文字颜色 4 2 3" xfId="219"/>
    <cellStyle name="60% - 强调文字颜色 4 2 3 2" xfId="973"/>
    <cellStyle name="60% - 强调文字颜色 4 2 3 2 2" xfId="1540"/>
    <cellStyle name="60% - 强调文字颜色 4 2 3 2 2 2" xfId="2043"/>
    <cellStyle name="60% - 强调文字颜色 4 2 4" xfId="313"/>
    <cellStyle name="60% - 强调文字颜色 4 2 4 2" xfId="1018"/>
    <cellStyle name="60% - 强调文字颜色 4 2 4 2 2" xfId="1585"/>
    <cellStyle name="60% - 强调文字颜色 4 2 4 2 2 2" xfId="2046"/>
    <cellStyle name="60% - 强调文字颜色 4 2 5" xfId="407"/>
    <cellStyle name="60% - 强调文字颜色 4 2 5 2" xfId="780"/>
    <cellStyle name="60% - 强调文字颜色 4 2 5 2 2" xfId="1347"/>
    <cellStyle name="60% - 强调文字颜色 4 2 5 2 2 2" xfId="2048"/>
    <cellStyle name="60% - 强调文字颜色 4 2 6" xfId="501"/>
    <cellStyle name="60% - 强调文字颜色 4 2 6 2" xfId="1176"/>
    <cellStyle name="60% - 强调文字颜色 4 2 6 2 2" xfId="1742"/>
    <cellStyle name="60% - 强调文字颜色 4 2 6 2 2 2" xfId="2053"/>
    <cellStyle name="60% - 强调文字颜色 4 2 7" xfId="595"/>
    <cellStyle name="60% - 强调文字颜色 4 2 7 2" xfId="714"/>
    <cellStyle name="60% - 强调文字颜色 4 2 7 2 2" xfId="1281"/>
    <cellStyle name="60% - 强调文字颜色 4 2 7 2 2 2" xfId="1950"/>
    <cellStyle name="60% - 强调文字颜色 4 3" xfId="32"/>
    <cellStyle name="60% - 强调文字颜色 4 3 2" xfId="126"/>
    <cellStyle name="60% - 强调文字颜色 4 3 2 2" xfId="1091"/>
    <cellStyle name="60% - 强调文字颜色 4 3 2 2 2" xfId="1657"/>
    <cellStyle name="60% - 强调文字颜色 4 3 2 2 2 2" xfId="2054"/>
    <cellStyle name="60% - 强调文字颜色 4 3 3" xfId="220"/>
    <cellStyle name="60% - 强调文字颜色 4 3 3 2" xfId="936"/>
    <cellStyle name="60% - 强调文字颜色 4 3 3 2 2" xfId="1503"/>
    <cellStyle name="60% - 强调文字颜色 4 3 3 2 2 2" xfId="2056"/>
    <cellStyle name="60% - 强调文字颜色 4 3 4" xfId="314"/>
    <cellStyle name="60% - 强调文字颜色 4 3 4 2" xfId="779"/>
    <cellStyle name="60% - 强调文字颜色 4 3 4 2 2" xfId="1346"/>
    <cellStyle name="60% - 强调文字颜色 4 3 4 2 2 2" xfId="2057"/>
    <cellStyle name="60% - 强调文字颜色 4 3 5" xfId="408"/>
    <cellStyle name="60% - 强调文字颜色 4 3 5 2" xfId="699"/>
    <cellStyle name="60% - 强调文字颜色 4 3 5 2 2" xfId="1266"/>
    <cellStyle name="60% - 强调文字颜色 4 3 5 2 2 2" xfId="2058"/>
    <cellStyle name="60% - 强调文字颜色 4 3 6" xfId="502"/>
    <cellStyle name="60% - 强调文字颜色 4 3 6 2" xfId="1175"/>
    <cellStyle name="60% - 强调文字颜色 4 3 6 2 2" xfId="1741"/>
    <cellStyle name="60% - 强调文字颜色 4 3 6 2 2 2" xfId="2059"/>
    <cellStyle name="60% - 强调文字颜色 4 3 7" xfId="596"/>
    <cellStyle name="60% - 强调文字颜色 4 3 7 2" xfId="1192"/>
    <cellStyle name="60% - 强调文字颜色 4 3 7 2 2" xfId="1758"/>
    <cellStyle name="60% - 强调文字颜色 4 3 7 2 2 2" xfId="1960"/>
    <cellStyle name="60% - 强调文字颜色 5 2" xfId="33"/>
    <cellStyle name="60% - 强调文字颜色 5 2 2" xfId="127"/>
    <cellStyle name="60% - 强调文字颜色 5 2 2 2" xfId="935"/>
    <cellStyle name="60% - 强调文字颜色 5 2 2 2 2" xfId="1502"/>
    <cellStyle name="60% - 强调文字颜色 5 2 2 2 2 2" xfId="2062"/>
    <cellStyle name="60% - 强调文字颜色 5 2 3" xfId="221"/>
    <cellStyle name="60% - 强调文字颜色 5 2 3 2" xfId="778"/>
    <cellStyle name="60% - 强调文字颜色 5 2 3 2 2" xfId="1345"/>
    <cellStyle name="60% - 强调文字颜色 5 2 3 2 2 2" xfId="2063"/>
    <cellStyle name="60% - 强调文字颜色 5 2 4" xfId="315"/>
    <cellStyle name="60% - 强调文字颜色 5 2 4 2" xfId="1174"/>
    <cellStyle name="60% - 强调文字颜色 5 2 4 2 2" xfId="1740"/>
    <cellStyle name="60% - 强调文字颜色 5 2 4 2 2 2" xfId="2064"/>
    <cellStyle name="60% - 强调文字颜色 5 2 5" xfId="409"/>
    <cellStyle name="60% - 强调文字颜色 5 2 5 2" xfId="1090"/>
    <cellStyle name="60% - 强调文字颜色 5 2 5 2 2" xfId="1656"/>
    <cellStyle name="60% - 强调文字颜色 5 2 5 2 2 2" xfId="2065"/>
    <cellStyle name="60% - 强调文字颜色 5 2 6" xfId="503"/>
    <cellStyle name="60% - 强调文字颜色 5 2 6 2" xfId="934"/>
    <cellStyle name="60% - 强调文字颜色 5 2 6 2 2" xfId="1501"/>
    <cellStyle name="60% - 强调文字颜色 5 2 6 2 2 2" xfId="2067"/>
    <cellStyle name="60% - 强调文字颜色 5 2 7" xfId="597"/>
    <cellStyle name="60% - 强调文字颜色 5 2 7 2" xfId="793"/>
    <cellStyle name="60% - 强调文字颜色 5 2 7 2 2" xfId="1360"/>
    <cellStyle name="60% - 强调文字颜色 5 2 7 2 2 2" xfId="1963"/>
    <cellStyle name="60% - 强调文字颜色 5 3" xfId="34"/>
    <cellStyle name="60% - 强调文字颜色 5 3 2" xfId="128"/>
    <cellStyle name="60% - 强调文字颜色 5 3 2 2" xfId="1173"/>
    <cellStyle name="60% - 强调文字颜色 5 3 2 2 2" xfId="1739"/>
    <cellStyle name="60% - 强调文字颜色 5 3 2 2 2 2" xfId="2068"/>
    <cellStyle name="60% - 强调文字颜色 5 3 3" xfId="222"/>
    <cellStyle name="60% - 强调文字颜色 5 3 3 2" xfId="1015"/>
    <cellStyle name="60% - 强调文字颜色 5 3 3 2 2" xfId="1582"/>
    <cellStyle name="60% - 强调文字颜色 5 3 3 2 2 2" xfId="2070"/>
    <cellStyle name="60% - 强调文字颜色 5 3 4" xfId="316"/>
    <cellStyle name="60% - 强调文字颜色 5 3 4 2" xfId="853"/>
    <cellStyle name="60% - 强调文字颜色 5 3 4 2 2" xfId="1420"/>
    <cellStyle name="60% - 强调文字颜色 5 3 4 2 2 2" xfId="2071"/>
    <cellStyle name="60% - 强调文字颜色 5 3 5" xfId="410"/>
    <cellStyle name="60% - 强调文字颜色 5 3 5 2" xfId="776"/>
    <cellStyle name="60% - 强调文字颜色 5 3 5 2 2" xfId="1343"/>
    <cellStyle name="60% - 强调文字颜色 5 3 5 2 2 2" xfId="2072"/>
    <cellStyle name="60% - 强调文字颜色 5 3 6" xfId="504"/>
    <cellStyle name="60% - 强调文字颜色 5 3 6 2" xfId="1172"/>
    <cellStyle name="60% - 强调文字颜色 5 3 6 2 2" xfId="1738"/>
    <cellStyle name="60% - 强调文字颜色 5 3 6 2 2 2" xfId="2073"/>
    <cellStyle name="60% - 强调文字颜色 5 3 7" xfId="598"/>
    <cellStyle name="60% - 强调文字颜色 5 3 7 2" xfId="1055"/>
    <cellStyle name="60% - 强调文字颜色 5 3 7 2 2" xfId="1621"/>
    <cellStyle name="60% - 强调文字颜色 5 3 7 2 2 2" xfId="1931"/>
    <cellStyle name="60% - 强调文字颜色 6 2" xfId="35"/>
    <cellStyle name="60% - 强调文字颜色 6 2 2" xfId="129"/>
    <cellStyle name="60% - 强调文字颜色 6 2 2 2" xfId="775"/>
    <cellStyle name="60% - 强调文字颜色 6 2 2 2 2" xfId="1342"/>
    <cellStyle name="60% - 强调文字颜色 6 2 2 2 2 2" xfId="2074"/>
    <cellStyle name="60% - 强调文字颜色 6 2 3" xfId="223"/>
    <cellStyle name="60% - 强调文字颜色 6 2 3 2" xfId="1171"/>
    <cellStyle name="60% - 强调文字颜色 6 2 3 2 2" xfId="1737"/>
    <cellStyle name="60% - 强调文字颜色 6 2 3 2 2 2" xfId="2075"/>
    <cellStyle name="60% - 强调文字颜色 6 2 4" xfId="317"/>
    <cellStyle name="60% - 强调文字颜色 6 2 4 2" xfId="1039"/>
    <cellStyle name="60% - 强调文字颜色 6 2 4 2 2" xfId="1606"/>
    <cellStyle name="60% - 强调文字颜色 6 2 4 2 2 2" xfId="2076"/>
    <cellStyle name="60% - 强调文字颜色 6 2 5" xfId="411"/>
    <cellStyle name="60% - 强调文字颜色 6 2 5 2" xfId="1199"/>
    <cellStyle name="60% - 强调文字颜色 6 2 5 2 2" xfId="1765"/>
    <cellStyle name="60% - 强调文字颜色 6 2 5 2 2 2" xfId="2078"/>
    <cellStyle name="60% - 强调文字颜色 6 2 6" xfId="505"/>
    <cellStyle name="60% - 强调文字颜色 6 2 6 2" xfId="857"/>
    <cellStyle name="60% - 强调文字颜色 6 2 6 2 2" xfId="1424"/>
    <cellStyle name="60% - 强调文字颜色 6 2 6 2 2 2" xfId="2079"/>
    <cellStyle name="60% - 强调文字颜色 6 2 7" xfId="599"/>
    <cellStyle name="60% - 强调文字颜色 6 2 7 2" xfId="1102"/>
    <cellStyle name="60% - 强调文字颜色 6 2 7 2 2" xfId="1668"/>
    <cellStyle name="60% - 强调文字颜色 6 2 7 2 2 2" xfId="1976"/>
    <cellStyle name="60% - 强调文字颜色 6 3" xfId="36"/>
    <cellStyle name="60% - 强调文字颜色 6 3 2" xfId="130"/>
    <cellStyle name="60% - 强调文字颜色 6 3 2 2" xfId="976"/>
    <cellStyle name="60% - 强调文字颜色 6 3 2 2 2" xfId="1543"/>
    <cellStyle name="60% - 强调文字颜色 6 3 2 2 2 2" xfId="2080"/>
    <cellStyle name="60% - 强调文字颜色 6 3 3" xfId="224"/>
    <cellStyle name="60% - 强调文字颜色 6 3 3 2" xfId="931"/>
    <cellStyle name="60% - 强调文字颜色 6 3 3 2 2" xfId="1498"/>
    <cellStyle name="60% - 强调文字颜色 6 3 3 2 2 2" xfId="2081"/>
    <cellStyle name="60% - 强调文字颜色 6 3 4" xfId="318"/>
    <cellStyle name="60% - 强调文字颜色 6 3 4 2" xfId="774"/>
    <cellStyle name="60% - 强调文字颜色 6 3 4 2 2" xfId="1341"/>
    <cellStyle name="60% - 强调文字颜色 6 3 4 2 2 2" xfId="2082"/>
    <cellStyle name="60% - 强调文字颜色 6 3 5" xfId="412"/>
    <cellStyle name="60% - 强调文字颜色 6 3 5 2" xfId="694"/>
    <cellStyle name="60% - 强调文字颜色 6 3 5 2 2" xfId="1261"/>
    <cellStyle name="60% - 强调文字颜色 6 3 5 2 2 2" xfId="2084"/>
    <cellStyle name="60% - 强调文字颜色 6 3 6" xfId="506"/>
    <cellStyle name="60% - 强调文字颜色 6 3 6 2" xfId="1016"/>
    <cellStyle name="60% - 强调文字颜色 6 3 6 2 2" xfId="1583"/>
    <cellStyle name="60% - 强调文字颜色 6 3 6 2 2 2" xfId="2085"/>
    <cellStyle name="60% - 强调文字颜色 6 3 7" xfId="600"/>
    <cellStyle name="60% - 强调文字颜色 6 3 7 2" xfId="947"/>
    <cellStyle name="60% - 强调文字颜色 6 3 7 2 2" xfId="1514"/>
    <cellStyle name="60% - 强调文字颜色 6 3 7 2 2 2" xfId="1983"/>
    <cellStyle name="百分比" xfId="4139" builtinId="5"/>
    <cellStyle name="百分比 2" xfId="37"/>
    <cellStyle name="百分比 2 10" xfId="4018"/>
    <cellStyle name="百分比 2 10 2" xfId="4019"/>
    <cellStyle name="百分比 2 10 2 2" xfId="4020"/>
    <cellStyle name="百分比 2 11" xfId="4021"/>
    <cellStyle name="百分比 2 12" xfId="4022"/>
    <cellStyle name="百分比 2 13" xfId="4023"/>
    <cellStyle name="百分比 2 14" xfId="4024"/>
    <cellStyle name="百分比 2 15" xfId="4025"/>
    <cellStyle name="百分比 2 16" xfId="4026"/>
    <cellStyle name="百分比 2 17" xfId="4027"/>
    <cellStyle name="百分比 2 18" xfId="4028"/>
    <cellStyle name="百分比 2 19" xfId="4029"/>
    <cellStyle name="百分比 2 2" xfId="38"/>
    <cellStyle name="百分比 2 2 2" xfId="132"/>
    <cellStyle name="百分比 2 2 2 2" xfId="1086"/>
    <cellStyle name="百分比 2 2 2 2 2" xfId="1652"/>
    <cellStyle name="百分比 2 2 2 2 2 2" xfId="2086"/>
    <cellStyle name="百分比 2 2 3" xfId="226"/>
    <cellStyle name="百分比 2 2 3 2" xfId="930"/>
    <cellStyle name="百分比 2 2 3 2 2" xfId="1497"/>
    <cellStyle name="百分比 2 2 3 2 2 2" xfId="2087"/>
    <cellStyle name="百分比 2 2 4" xfId="320"/>
    <cellStyle name="百分比 2 2 4 2" xfId="773"/>
    <cellStyle name="百分比 2 2 4 2 2" xfId="1340"/>
    <cellStyle name="百分比 2 2 4 2 2 2" xfId="2089"/>
    <cellStyle name="百分比 2 2 5" xfId="414"/>
    <cellStyle name="百分比 2 2 5 2" xfId="1169"/>
    <cellStyle name="百分比 2 2 5 2 2" xfId="1735"/>
    <cellStyle name="百分比 2 2 5 2 2 2" xfId="2091"/>
    <cellStyle name="百分比 2 2 6" xfId="508"/>
    <cellStyle name="百分比 2 2 6 2" xfId="1023"/>
    <cellStyle name="百分比 2 2 6 2 2" xfId="1590"/>
    <cellStyle name="百分比 2 2 6 2 2 2" xfId="2092"/>
    <cellStyle name="百分比 2 2 7" xfId="602"/>
    <cellStyle name="百分比 2 2 7 2" xfId="862"/>
    <cellStyle name="百分比 2 2 7 2 2" xfId="1429"/>
    <cellStyle name="百分比 2 2 7 2 2 2" xfId="2093"/>
    <cellStyle name="百分比 2 20" xfId="4030"/>
    <cellStyle name="百分比 2 21" xfId="4031"/>
    <cellStyle name="百分比 2 22" xfId="4032"/>
    <cellStyle name="百分比 2 23" xfId="4033"/>
    <cellStyle name="百分比 2 24" xfId="4034"/>
    <cellStyle name="百分比 2 25" xfId="4035"/>
    <cellStyle name="百分比 2 26" xfId="4036"/>
    <cellStyle name="百分比 2 27" xfId="4037"/>
    <cellStyle name="百分比 2 28" xfId="4038"/>
    <cellStyle name="百分比 2 29" xfId="4039"/>
    <cellStyle name="百分比 2 3" xfId="131"/>
    <cellStyle name="百分比 2 3 2" xfId="1084"/>
    <cellStyle name="百分比 2 3 2 2" xfId="1650"/>
    <cellStyle name="百分比 2 3 2 2 2" xfId="2094"/>
    <cellStyle name="百分比 2 30" xfId="4040"/>
    <cellStyle name="百分比 2 31" xfId="4041"/>
    <cellStyle name="百分比 2 32" xfId="4141"/>
    <cellStyle name="百分比 2 4" xfId="225"/>
    <cellStyle name="百分比 2 4 2" xfId="1011"/>
    <cellStyle name="百分比 2 4 2 2" xfId="1578"/>
    <cellStyle name="百分比 2 4 2 2 2" xfId="2096"/>
    <cellStyle name="百分比 2 5" xfId="319"/>
    <cellStyle name="百分比 2 5 2" xfId="928"/>
    <cellStyle name="百分比 2 5 2 2" xfId="1495"/>
    <cellStyle name="百分比 2 5 2 2 2" xfId="2097"/>
    <cellStyle name="百分比 2 6" xfId="413"/>
    <cellStyle name="百分比 2 6 2" xfId="849"/>
    <cellStyle name="百分比 2 6 2 2" xfId="1416"/>
    <cellStyle name="百分比 2 6 2 2 2" xfId="2098"/>
    <cellStyle name="百分比 2 7" xfId="507"/>
    <cellStyle name="百分比 2 7 2" xfId="771"/>
    <cellStyle name="百分比 2 7 2 2" xfId="1338"/>
    <cellStyle name="百分比 2 7 2 2 2" xfId="2099"/>
    <cellStyle name="百分比 2 8" xfId="601"/>
    <cellStyle name="百分比 2 8 2" xfId="1085"/>
    <cellStyle name="百分比 2 8 2 2" xfId="1651"/>
    <cellStyle name="百分比 2 8 2 2 2" xfId="2101"/>
    <cellStyle name="百分比 2 9" xfId="4042"/>
    <cellStyle name="百分比 3" xfId="39"/>
    <cellStyle name="百分比 3 2" xfId="133"/>
    <cellStyle name="百分比 3 2 2" xfId="850"/>
    <cellStyle name="百分比 3 2 2 2" xfId="1417"/>
    <cellStyle name="百分比 3 2 2 2 2" xfId="2102"/>
    <cellStyle name="百分比 3 3" xfId="227"/>
    <cellStyle name="百分比 3 3 2" xfId="772"/>
    <cellStyle name="百分比 3 3 2 2" xfId="1339"/>
    <cellStyle name="百分比 3 3 2 2 2" xfId="2103"/>
    <cellStyle name="百分比 3 4" xfId="321"/>
    <cellStyle name="百分比 3 4 2" xfId="692"/>
    <cellStyle name="百分比 3 4 2 2" xfId="1259"/>
    <cellStyle name="百分比 3 4 2 2 2" xfId="2105"/>
    <cellStyle name="百分比 3 5" xfId="415"/>
    <cellStyle name="百分比 3 5 2" xfId="691"/>
    <cellStyle name="百分比 3 5 2 2" xfId="1258"/>
    <cellStyle name="百分比 3 5 2 2 2" xfId="1790"/>
    <cellStyle name="百分比 3 6" xfId="509"/>
    <cellStyle name="百分比 3 6 2" xfId="1168"/>
    <cellStyle name="百分比 3 6 2 2" xfId="1734"/>
    <cellStyle name="百分比 3 6 2 2 2" xfId="2106"/>
    <cellStyle name="百分比 3 7" xfId="603"/>
    <cellStyle name="百分比 3 7 2" xfId="1083"/>
    <cellStyle name="百分比 3 7 2 2" xfId="1649"/>
    <cellStyle name="百分比 3 7 2 2 2" xfId="2107"/>
    <cellStyle name="百分比 3 8" xfId="4103"/>
    <cellStyle name="百分比 4" xfId="4043"/>
    <cellStyle name="百分比 4 2" xfId="4104"/>
    <cellStyle name="百分比 5" xfId="4044"/>
    <cellStyle name="百分比 5 2" xfId="4105"/>
    <cellStyle name="百分比 6" xfId="4106"/>
    <cellStyle name="備註" xfId="4045"/>
    <cellStyle name="标题 1 2" xfId="40"/>
    <cellStyle name="标题 1 2 2" xfId="134"/>
    <cellStyle name="标题 1 2 2 2" xfId="770"/>
    <cellStyle name="标题 1 2 2 2 2" xfId="1337"/>
    <cellStyle name="标题 1 2 2 2 2 2" xfId="2108"/>
    <cellStyle name="标题 1 2 3" xfId="228"/>
    <cellStyle name="标题 1 2 3 2" xfId="690"/>
    <cellStyle name="标题 1 2 3 2 2" xfId="1257"/>
    <cellStyle name="标题 1 2 3 2 2 2" xfId="2109"/>
    <cellStyle name="标题 1 2 4" xfId="322"/>
    <cellStyle name="标题 1 2 4 2" xfId="1167"/>
    <cellStyle name="标题 1 2 4 2 2" xfId="1733"/>
    <cellStyle name="标题 1 2 4 2 2 2" xfId="2110"/>
    <cellStyle name="标题 1 2 5" xfId="416"/>
    <cellStyle name="标题 1 2 5 2" xfId="1082"/>
    <cellStyle name="标题 1 2 5 2 2" xfId="1648"/>
    <cellStyle name="标题 1 2 5 2 2 2" xfId="2112"/>
    <cellStyle name="标题 1 2 6" xfId="510"/>
    <cellStyle name="标题 1 2 6 2" xfId="939"/>
    <cellStyle name="标题 1 2 6 2 2" xfId="1506"/>
    <cellStyle name="标题 1 2 6 2 2 2" xfId="2115"/>
    <cellStyle name="标题 1 2 7" xfId="604"/>
    <cellStyle name="标题 1 2 7 2" xfId="783"/>
    <cellStyle name="标题 1 2 7 2 2" xfId="1350"/>
    <cellStyle name="标题 1 2 7 2 2 2" xfId="2118"/>
    <cellStyle name="标题 1 3" xfId="41"/>
    <cellStyle name="标题 1 3 2" xfId="135"/>
    <cellStyle name="标题 1 3 2 2" xfId="847"/>
    <cellStyle name="标题 1 3 2 2 2" xfId="1414"/>
    <cellStyle name="标题 1 3 2 2 2 2" xfId="2119"/>
    <cellStyle name="标题 1 3 3" xfId="229"/>
    <cellStyle name="标题 1 3 3 2" xfId="689"/>
    <cellStyle name="标题 1 3 3 2 2" xfId="1256"/>
    <cellStyle name="标题 1 3 3 2 2 2" xfId="2120"/>
    <cellStyle name="标题 1 3 4" xfId="323"/>
    <cellStyle name="标题 1 3 4 2" xfId="1166"/>
    <cellStyle name="标题 1 3 4 2 2" xfId="1732"/>
    <cellStyle name="标题 1 3 4 2 2 2" xfId="2121"/>
    <cellStyle name="标题 1 3 5" xfId="417"/>
    <cellStyle name="标题 1 3 5 2" xfId="1132"/>
    <cellStyle name="标题 1 3 5 2 2" xfId="1698"/>
    <cellStyle name="标题 1 3 5 2 2 2" xfId="2122"/>
    <cellStyle name="标题 1 3 6" xfId="511"/>
    <cellStyle name="标题 1 3 6 2" xfId="858"/>
    <cellStyle name="标题 1 3 6 2 2" xfId="1425"/>
    <cellStyle name="标题 1 3 6 2 2 2" xfId="2123"/>
    <cellStyle name="标题 1 3 7" xfId="605"/>
    <cellStyle name="标题 1 3 7 2" xfId="702"/>
    <cellStyle name="标题 1 3 7 2 2" xfId="1269"/>
    <cellStyle name="标题 1 3 7 2 2 2" xfId="2124"/>
    <cellStyle name="标题 2 2" xfId="42"/>
    <cellStyle name="标题 2 2 2" xfId="136"/>
    <cellStyle name="标题 2 2 2 2" xfId="1170"/>
    <cellStyle name="标题 2 2 2 2 2" xfId="1736"/>
    <cellStyle name="标题 2 2 2 2 2 2" xfId="2125"/>
    <cellStyle name="标题 2 2 3" xfId="230"/>
    <cellStyle name="标题 2 2 3 2" xfId="1012"/>
    <cellStyle name="标题 2 2 3 2 2" xfId="1579"/>
    <cellStyle name="标题 2 2 3 2 2 2" xfId="2006"/>
    <cellStyle name="标题 2 2 4" xfId="324"/>
    <cellStyle name="标题 2 2 4 2" xfId="1099"/>
    <cellStyle name="标题 2 2 4 2 2" xfId="1665"/>
    <cellStyle name="标题 2 2 4 2 2 2" xfId="2019"/>
    <cellStyle name="标题 2 2 5" xfId="418"/>
    <cellStyle name="标题 2 2 5 2" xfId="946"/>
    <cellStyle name="标题 2 2 5 2 2" xfId="1513"/>
    <cellStyle name="标题 2 2 5 2 2 2" xfId="2036"/>
    <cellStyle name="标题 2 2 6" xfId="512"/>
    <cellStyle name="标题 2 2 6 2" xfId="781"/>
    <cellStyle name="标题 2 2 6 2 2" xfId="1348"/>
    <cellStyle name="标题 2 2 6 2 2 2" xfId="2050"/>
    <cellStyle name="标题 2 2 7" xfId="606"/>
    <cellStyle name="标题 2 2 7 2" xfId="1056"/>
    <cellStyle name="标题 2 2 7 2 2" xfId="1622"/>
    <cellStyle name="标题 2 2 7 2 2 2" xfId="2066"/>
    <cellStyle name="标题 2 3" xfId="43"/>
    <cellStyle name="标题 2 3 2" xfId="137"/>
    <cellStyle name="标题 2 3 2 2" xfId="1010"/>
    <cellStyle name="标题 2 3 2 2 2" xfId="1577"/>
    <cellStyle name="标题 2 3 2 2 2 2" xfId="2127"/>
    <cellStyle name="标题 2 3 3" xfId="231"/>
    <cellStyle name="标题 2 3 3 2" xfId="769"/>
    <cellStyle name="标题 2 3 3 2 2" xfId="1336"/>
    <cellStyle name="标题 2 3 3 2 2 2" xfId="2128"/>
    <cellStyle name="标题 2 3 4" xfId="325"/>
    <cellStyle name="标题 2 3 4 2" xfId="688"/>
    <cellStyle name="标题 2 3 4 2 2" xfId="1255"/>
    <cellStyle name="标题 2 3 4 2 2 2" xfId="2129"/>
    <cellStyle name="标题 2 3 5" xfId="419"/>
    <cellStyle name="标题 2 3 5 2" xfId="1165"/>
    <cellStyle name="标题 2 3 5 2 2" xfId="1731"/>
    <cellStyle name="标题 2 3 5 2 2 2" xfId="2130"/>
    <cellStyle name="标题 2 3 6" xfId="513"/>
    <cellStyle name="标题 2 3 6 2" xfId="1017"/>
    <cellStyle name="标题 2 3 6 2 2" xfId="1584"/>
    <cellStyle name="标题 2 3 6 2 2 2" xfId="2131"/>
    <cellStyle name="标题 2 3 7" xfId="607"/>
    <cellStyle name="标题 2 3 7 2" xfId="855"/>
    <cellStyle name="标题 2 3 7 2 2" xfId="1422"/>
    <cellStyle name="标题 2 3 7 2 2 2" xfId="2132"/>
    <cellStyle name="标题 3 2" xfId="44"/>
    <cellStyle name="标题 3 2 2" xfId="138"/>
    <cellStyle name="标题 3 2 2 2" xfId="1008"/>
    <cellStyle name="标题 3 2 2 2 2" xfId="1575"/>
    <cellStyle name="标题 3 2 2 2 2 2" xfId="2133"/>
    <cellStyle name="标题 3 2 3" xfId="232"/>
    <cellStyle name="标题 3 2 3 2" xfId="926"/>
    <cellStyle name="标题 3 2 3 2 2" xfId="1493"/>
    <cellStyle name="标题 3 2 3 2 2 2" xfId="2134"/>
    <cellStyle name="标题 3 2 4" xfId="326"/>
    <cellStyle name="标题 3 2 4 2" xfId="845"/>
    <cellStyle name="标题 3 2 4 2 2" xfId="1412"/>
    <cellStyle name="标题 3 2 4 2 2 2" xfId="2135"/>
    <cellStyle name="标题 3 2 5" xfId="420"/>
    <cellStyle name="标题 3 2 5 2" xfId="768"/>
    <cellStyle name="标题 3 2 5 2 2" xfId="1335"/>
    <cellStyle name="标题 3 2 5 2 2 2" xfId="2137"/>
    <cellStyle name="标题 3 2 6" xfId="514"/>
    <cellStyle name="标题 3 2 6 2" xfId="854"/>
    <cellStyle name="标题 3 2 6 2 2" xfId="1421"/>
    <cellStyle name="标题 3 2 6 2 2 2" xfId="2138"/>
    <cellStyle name="标题 3 2 7" xfId="608"/>
    <cellStyle name="标题 3 2 7 2" xfId="698"/>
    <cellStyle name="标题 3 2 7 2 2" xfId="1265"/>
    <cellStyle name="标题 3 2 7 2 2 2" xfId="2090"/>
    <cellStyle name="标题 3 3" xfId="45"/>
    <cellStyle name="标题 3 3 2" xfId="139"/>
    <cellStyle name="标题 3 3 2 2" xfId="1164"/>
    <cellStyle name="标题 3 3 2 2 2" xfId="1730"/>
    <cellStyle name="标题 3 3 2 2 2 2" xfId="2139"/>
    <cellStyle name="标题 3 3 3" xfId="233"/>
    <cellStyle name="标题 3 3 3 2" xfId="1081"/>
    <cellStyle name="标题 3 3 3 2 2" xfId="1647"/>
    <cellStyle name="标题 3 3 3 2 2 2" xfId="2140"/>
    <cellStyle name="标题 3 3 4" xfId="327"/>
    <cellStyle name="标题 3 3 4 2" xfId="1007"/>
    <cellStyle name="标题 3 3 4 2 2" xfId="1574"/>
    <cellStyle name="标题 3 3 4 2 2 2" xfId="2141"/>
    <cellStyle name="标题 3 3 5" xfId="421"/>
    <cellStyle name="标题 3 3 5 2" xfId="925"/>
    <cellStyle name="标题 3 3 5 2 2" xfId="1492"/>
    <cellStyle name="标题 3 3 5 2 2 2" xfId="2142"/>
    <cellStyle name="标题 3 3 6" xfId="515"/>
    <cellStyle name="标题 3 3 6 2" xfId="1089"/>
    <cellStyle name="标题 3 3 6 2 2" xfId="1655"/>
    <cellStyle name="标题 3 3 6 2 2 2" xfId="2143"/>
    <cellStyle name="标题 3 3 7" xfId="609"/>
    <cellStyle name="标题 3 3 7 2" xfId="933"/>
    <cellStyle name="标题 3 3 7 2 2" xfId="1500"/>
    <cellStyle name="标题 3 3 7 2 2 2" xfId="2144"/>
    <cellStyle name="标题 4 2" xfId="46"/>
    <cellStyle name="标题 4 2 2" xfId="140"/>
    <cellStyle name="标题 4 2 2 2" xfId="844"/>
    <cellStyle name="标题 4 2 2 2 2" xfId="1411"/>
    <cellStyle name="标题 4 2 2 2 2 2" xfId="2146"/>
    <cellStyle name="标题 4 2 3" xfId="234"/>
    <cellStyle name="标题 4 2 3 2" xfId="767"/>
    <cellStyle name="标题 4 2 3 2 2" xfId="1334"/>
    <cellStyle name="标题 4 2 3 2 2 2" xfId="2147"/>
    <cellStyle name="标题 4 2 4" xfId="328"/>
    <cellStyle name="标题 4 2 4 2" xfId="687"/>
    <cellStyle name="标题 4 2 4 2 2" xfId="1254"/>
    <cellStyle name="标题 4 2 4 2 2 2" xfId="2148"/>
    <cellStyle name="标题 4 2 5" xfId="422"/>
    <cellStyle name="标题 4 2 5 2" xfId="1163"/>
    <cellStyle name="标题 4 2 5 2 2" xfId="1729"/>
    <cellStyle name="标题 4 2 5 2 2 2" xfId="2150"/>
    <cellStyle name="标题 4 2 6" xfId="516"/>
    <cellStyle name="标题 4 2 6 2" xfId="695"/>
    <cellStyle name="标题 4 2 6 2 2" xfId="1262"/>
    <cellStyle name="标题 4 2 6 2 2 2" xfId="1811"/>
    <cellStyle name="标题 4 2 7" xfId="610"/>
    <cellStyle name="标题 4 2 7 2" xfId="1087"/>
    <cellStyle name="标题 4 2 7 2 2" xfId="1653"/>
    <cellStyle name="标题 4 2 7 2 2 2" xfId="1827"/>
    <cellStyle name="标题 4 3" xfId="47"/>
    <cellStyle name="标题 4 3 2" xfId="141"/>
    <cellStyle name="标题 4 3 2 2" xfId="1080"/>
    <cellStyle name="标题 4 3 2 2 2" xfId="1646"/>
    <cellStyle name="标题 4 3 2 2 2 2" xfId="2151"/>
    <cellStyle name="标题 4 3 3" xfId="235"/>
    <cellStyle name="标题 4 3 3 2" xfId="1006"/>
    <cellStyle name="标题 4 3 3 2 2" xfId="1573"/>
    <cellStyle name="标题 4 3 3 2 2 2" xfId="2152"/>
    <cellStyle name="标题 4 3 4" xfId="329"/>
    <cellStyle name="标题 4 3 4 2" xfId="924"/>
    <cellStyle name="标题 4 3 4 2 2" xfId="1491"/>
    <cellStyle name="标题 4 3 4 2 2 2" xfId="2153"/>
    <cellStyle name="标题 4 3 5" xfId="423"/>
    <cellStyle name="标题 4 3 5 2" xfId="843"/>
    <cellStyle name="标题 4 3 5 2 2" xfId="1410"/>
    <cellStyle name="标题 4 3 5 2 2 2" xfId="2154"/>
    <cellStyle name="标题 4 3 6" xfId="517"/>
    <cellStyle name="标题 4 3 6 2" xfId="1058"/>
    <cellStyle name="标题 4 3 6 2 2" xfId="1624"/>
    <cellStyle name="标题 4 3 6 2 2 2" xfId="1837"/>
    <cellStyle name="标题 4 3 7" xfId="611"/>
    <cellStyle name="标题 4 3 7 2" xfId="852"/>
    <cellStyle name="标题 4 3 7 2 2" xfId="1419"/>
    <cellStyle name="标题 4 3 7 2 2 2" xfId="1847"/>
    <cellStyle name="标题 5" xfId="48"/>
    <cellStyle name="标题 5 2" xfId="142"/>
    <cellStyle name="标题 5 2 2" xfId="696"/>
    <cellStyle name="标题 5 2 2 2" xfId="1263"/>
    <cellStyle name="标题 5 2 2 2 2" xfId="2155"/>
    <cellStyle name="标题 5 3" xfId="236"/>
    <cellStyle name="标题 5 3 2" xfId="1088"/>
    <cellStyle name="标题 5 3 2 2" xfId="1654"/>
    <cellStyle name="标题 5 3 2 2 2" xfId="1875"/>
    <cellStyle name="标题 5 4" xfId="330"/>
    <cellStyle name="标题 5 4 2" xfId="972"/>
    <cellStyle name="标题 5 4 2 2" xfId="1539"/>
    <cellStyle name="标题 5 4 2 2 2" xfId="2156"/>
    <cellStyle name="标题 5 5" xfId="424"/>
    <cellStyle name="标题 5 5 2" xfId="733"/>
    <cellStyle name="标题 5 5 2 2" xfId="1300"/>
    <cellStyle name="标题 5 5 2 2 2" xfId="2157"/>
    <cellStyle name="标题 5 6" xfId="518"/>
    <cellStyle name="标题 5 6 2" xfId="1218"/>
    <cellStyle name="标题 5 6 2 2" xfId="1784"/>
    <cellStyle name="标题 5 6 2 2 2" xfId="2158"/>
    <cellStyle name="标题 5 7" xfId="612"/>
    <cellStyle name="标题 5 7 2" xfId="1054"/>
    <cellStyle name="标题 5 7 2 2" xfId="1620"/>
    <cellStyle name="标题 5 7 2 2 2" xfId="2159"/>
    <cellStyle name="标题 6" xfId="49"/>
    <cellStyle name="标题 6 2" xfId="143"/>
    <cellStyle name="标题 6 2 2" xfId="686"/>
    <cellStyle name="标题 6 2 2 2" xfId="1253"/>
    <cellStyle name="标题 6 2 2 2 2" xfId="2160"/>
    <cellStyle name="标题 6 3" xfId="237"/>
    <cellStyle name="标题 6 3 2" xfId="1162"/>
    <cellStyle name="标题 6 3 2 2" xfId="1728"/>
    <cellStyle name="标题 6 3 2 2 2" xfId="2161"/>
    <cellStyle name="标题 6 4" xfId="331"/>
    <cellStyle name="标题 6 4 2" xfId="1079"/>
    <cellStyle name="标题 6 4 2 2" xfId="1645"/>
    <cellStyle name="标题 6 4 2 2 2" xfId="2162"/>
    <cellStyle name="标题 6 5" xfId="425"/>
    <cellStyle name="标题 6 5 2" xfId="1013"/>
    <cellStyle name="标题 6 5 2 2" xfId="1580"/>
    <cellStyle name="标题 6 5 2 2 2" xfId="2163"/>
    <cellStyle name="标题 6 6" xfId="519"/>
    <cellStyle name="标题 6 6 2" xfId="851"/>
    <cellStyle name="标题 6 6 2 2" xfId="1418"/>
    <cellStyle name="标题 6 6 2 2 2" xfId="2164"/>
    <cellStyle name="标题 6 7" xfId="613"/>
    <cellStyle name="标题 6 7 2" xfId="693"/>
    <cellStyle name="标题 6 7 2 2" xfId="1260"/>
    <cellStyle name="标题 6 7 2 2 2" xfId="2165"/>
    <cellStyle name="標題" xfId="4046"/>
    <cellStyle name="標題 1" xfId="4047"/>
    <cellStyle name="標題 2" xfId="4048"/>
    <cellStyle name="標題 3" xfId="4049"/>
    <cellStyle name="標題 4" xfId="4050"/>
    <cellStyle name="差 2" xfId="50"/>
    <cellStyle name="差 2 2" xfId="144"/>
    <cellStyle name="差 2 2 2" xfId="1005"/>
    <cellStyle name="差 2 2 2 2" xfId="1572"/>
    <cellStyle name="差 2 2 2 2 2" xfId="2166"/>
    <cellStyle name="差 2 3" xfId="238"/>
    <cellStyle name="差 2 3 2" xfId="923"/>
    <cellStyle name="差 2 3 2 2" xfId="1490"/>
    <cellStyle name="差 2 3 2 2 2" xfId="2167"/>
    <cellStyle name="差 2 4" xfId="332"/>
    <cellStyle name="差 2 4 2" xfId="842"/>
    <cellStyle name="差 2 4 2 2" xfId="1409"/>
    <cellStyle name="差 2 4 2 2 2" xfId="2095"/>
    <cellStyle name="差 2 5" xfId="426"/>
    <cellStyle name="差 2 5 2" xfId="766"/>
    <cellStyle name="差 2 5 2 2" xfId="1333"/>
    <cellStyle name="差 2 5 2 2 2" xfId="2104"/>
    <cellStyle name="差 2 6" xfId="520"/>
    <cellStyle name="差 2 6 2" xfId="685"/>
    <cellStyle name="差 2 6 2 2" xfId="1252"/>
    <cellStyle name="差 2 6 2 2 2" xfId="2168"/>
    <cellStyle name="差 2 7" xfId="614"/>
    <cellStyle name="差 2 7 2" xfId="1161"/>
    <cellStyle name="差 2 7 2 2" xfId="1727"/>
    <cellStyle name="差 2 7 2 2 2" xfId="2170"/>
    <cellStyle name="差 3" xfId="51"/>
    <cellStyle name="差 3 2" xfId="145"/>
    <cellStyle name="差 3 2 2" xfId="1078"/>
    <cellStyle name="差 3 2 2 2" xfId="1644"/>
    <cellStyle name="差 3 2 2 2 2" xfId="2171"/>
    <cellStyle name="差 3 3" xfId="239"/>
    <cellStyle name="差 3 3 2" xfId="1004"/>
    <cellStyle name="差 3 3 2 2" xfId="1571"/>
    <cellStyle name="差 3 3 2 2 2" xfId="2172"/>
    <cellStyle name="差 3 4" xfId="333"/>
    <cellStyle name="差 3 4 2" xfId="819"/>
    <cellStyle name="差 3 4 2 2" xfId="1386"/>
    <cellStyle name="差 3 4 2 2 2" xfId="2173"/>
    <cellStyle name="差 3 5" xfId="427"/>
    <cellStyle name="差 3 5 2" xfId="922"/>
    <cellStyle name="差 3 5 2 2" xfId="1489"/>
    <cellStyle name="差 3 5 2 2 2" xfId="2174"/>
    <cellStyle name="差 3 6" xfId="521"/>
    <cellStyle name="差 3 6 2" xfId="841"/>
    <cellStyle name="差 3 6 2 2" xfId="1408"/>
    <cellStyle name="差 3 6 2 2 2" xfId="2175"/>
    <cellStyle name="差 3 7" xfId="615"/>
    <cellStyle name="差 3 7 2" xfId="765"/>
    <cellStyle name="差 3 7 2 2" xfId="1332"/>
    <cellStyle name="差 3 7 2 2 2" xfId="2177"/>
    <cellStyle name="常规" xfId="0" builtinId="0"/>
    <cellStyle name="常规 10" xfId="4051"/>
    <cellStyle name="常规 11" xfId="4052"/>
    <cellStyle name="常规 12" xfId="4053"/>
    <cellStyle name="常规 12 2" xfId="4142"/>
    <cellStyle name="常规 13" xfId="4054"/>
    <cellStyle name="常规 13 2" xfId="4138"/>
    <cellStyle name="常规 14" xfId="4055"/>
    <cellStyle name="常规 14 2" xfId="4145"/>
    <cellStyle name="常规 14 2 2" xfId="4148"/>
    <cellStyle name="常规 15" xfId="4056"/>
    <cellStyle name="常规 15 2" xfId="4146"/>
    <cellStyle name="常规 16" xfId="4057"/>
    <cellStyle name="常规 17" xfId="4058"/>
    <cellStyle name="常规 18" xfId="4059"/>
    <cellStyle name="常规 18 2" xfId="4143"/>
    <cellStyle name="常规 19" xfId="4060"/>
    <cellStyle name="常规 2" xfId="1045"/>
    <cellStyle name="常规 2 10" xfId="2100"/>
    <cellStyle name="常规 2 2" xfId="52"/>
    <cellStyle name="常规 2 2 10" xfId="4107"/>
    <cellStyle name="常规 2 2 2" xfId="53"/>
    <cellStyle name="常规 2 2 2 2" xfId="1225"/>
    <cellStyle name="常规 2 2 2 2 2" xfId="2178"/>
    <cellStyle name="常规 2 2 2 2 3" xfId="4108"/>
    <cellStyle name="常规 2 2 2 3" xfId="4109"/>
    <cellStyle name="常规 2 2 2 4" xfId="4110"/>
    <cellStyle name="常规 2 2 2 5" xfId="4111"/>
    <cellStyle name="常规 2 2 2 6" xfId="4112"/>
    <cellStyle name="常规 2 2 3" xfId="147"/>
    <cellStyle name="常规 2 2 3 2" xfId="968"/>
    <cellStyle name="常规 2 2 3 2 2" xfId="1535"/>
    <cellStyle name="常规 2 2 3 2 2 2" xfId="2179"/>
    <cellStyle name="常规 2 2 3 3" xfId="4113"/>
    <cellStyle name="常规 2 2 4" xfId="241"/>
    <cellStyle name="常规 2 2 4 2" xfId="737"/>
    <cellStyle name="常规 2 2 4 2 2" xfId="1304"/>
    <cellStyle name="常规 2 2 4 2 2 2" xfId="2180"/>
    <cellStyle name="常规 2 2 4 3" xfId="4114"/>
    <cellStyle name="常规 2 2 5" xfId="335"/>
    <cellStyle name="常规 2 2 5 2" xfId="811"/>
    <cellStyle name="常规 2 2 5 2 2" xfId="1378"/>
    <cellStyle name="常规 2 2 5 2 2 2" xfId="2181"/>
    <cellStyle name="常规 2 2 5 3" xfId="4115"/>
    <cellStyle name="常规 2 2 6" xfId="429"/>
    <cellStyle name="常规 2 2 6 2" xfId="848"/>
    <cellStyle name="常规 2 2 6 2 2" xfId="1415"/>
    <cellStyle name="常规 2 2 6 2 2 2" xfId="2182"/>
    <cellStyle name="常规 2 2 6 3" xfId="4116"/>
    <cellStyle name="常规 2 2 7" xfId="523"/>
    <cellStyle name="常规 2 2 7 2" xfId="927"/>
    <cellStyle name="常规 2 2 7 2 2" xfId="1494"/>
    <cellStyle name="常规 2 2 7 2 2 2" xfId="2185"/>
    <cellStyle name="常规 2 2 8" xfId="617"/>
    <cellStyle name="常规 2 2 8 2" xfId="1160"/>
    <cellStyle name="常规 2 2 8 2 2" xfId="1726"/>
    <cellStyle name="常规 2 2 8 2 2 2" xfId="2186"/>
    <cellStyle name="常规 2 2 9" xfId="1224"/>
    <cellStyle name="常规 2 2 9 2" xfId="2187"/>
    <cellStyle name="常规 2 2_融创2013年第4季度评估检查计算表 " xfId="4117"/>
    <cellStyle name="常规 2 3" xfId="54"/>
    <cellStyle name="常规 2 3 2" xfId="148"/>
    <cellStyle name="常规 2 3 2 2" xfId="1003"/>
    <cellStyle name="常规 2 3 2 2 2" xfId="1570"/>
    <cellStyle name="常规 2 3 2 2 2 2" xfId="2188"/>
    <cellStyle name="常规 2 3 2 3" xfId="4118"/>
    <cellStyle name="常规 2 3 3" xfId="242"/>
    <cellStyle name="常规 2 3 3 2" xfId="921"/>
    <cellStyle name="常规 2 3 3 2 2" xfId="1488"/>
    <cellStyle name="常规 2 3 3 2 2 2" xfId="2189"/>
    <cellStyle name="常规 2 3 4" xfId="336"/>
    <cellStyle name="常规 2 3 4 2" xfId="840"/>
    <cellStyle name="常规 2 3 4 2 2" xfId="1407"/>
    <cellStyle name="常规 2 3 4 2 2 2" xfId="2169"/>
    <cellStyle name="常规 2 3 5" xfId="430"/>
    <cellStyle name="常规 2 3 5 2" xfId="764"/>
    <cellStyle name="常规 2 3 5 2 2" xfId="1331"/>
    <cellStyle name="常规 2 3 5 2 2 2" xfId="2176"/>
    <cellStyle name="常规 2 3 6" xfId="524"/>
    <cellStyle name="常规 2 3 6 2" xfId="1009"/>
    <cellStyle name="常规 2 3 6 2 2" xfId="1576"/>
    <cellStyle name="常规 2 3 6 2 2 2" xfId="2191"/>
    <cellStyle name="常规 2 3 7" xfId="618"/>
    <cellStyle name="常规 2 3 7 2" xfId="846"/>
    <cellStyle name="常规 2 3 7 2 2" xfId="1413"/>
    <cellStyle name="常规 2 3 7 2 2 2" xfId="2192"/>
    <cellStyle name="常规 2 3_融创2013年第4季度评估检查计算表 " xfId="4119"/>
    <cellStyle name="常规 2 4" xfId="146"/>
    <cellStyle name="常规 2 4 2" xfId="684"/>
    <cellStyle name="常规 2 4 2 2" xfId="1251"/>
    <cellStyle name="常规 2 4 2 2 2" xfId="2193"/>
    <cellStyle name="常规 2 4 2 2 3" xfId="4120"/>
    <cellStyle name="常规 2 4 3" xfId="4121"/>
    <cellStyle name="常规 2 4 4" xfId="4122"/>
    <cellStyle name="常规 2 5" xfId="240"/>
    <cellStyle name="常规 2 5 2" xfId="1159"/>
    <cellStyle name="常规 2 5 2 2" xfId="1725"/>
    <cellStyle name="常规 2 5 2 2 2" xfId="2194"/>
    <cellStyle name="常规 2 5 3" xfId="4123"/>
    <cellStyle name="常规 2 6" xfId="334"/>
    <cellStyle name="常规 2 6 2" xfId="1077"/>
    <cellStyle name="常规 2 6 2 2" xfId="1643"/>
    <cellStyle name="常规 2 6 2 2 2" xfId="2195"/>
    <cellStyle name="常规 2 6 3" xfId="4124"/>
    <cellStyle name="常规 2 7" xfId="428"/>
    <cellStyle name="常规 2 7 2" xfId="1002"/>
    <cellStyle name="常规 2 7 2 2" xfId="1569"/>
    <cellStyle name="常规 2 7 2 2 2" xfId="2196"/>
    <cellStyle name="常规 2 8" xfId="522"/>
    <cellStyle name="常规 2 8 2" xfId="920"/>
    <cellStyle name="常规 2 8 2 2" xfId="1487"/>
    <cellStyle name="常规 2 8 2 2 2" xfId="2201"/>
    <cellStyle name="常规 2 9" xfId="616"/>
    <cellStyle name="常规 2 9 2" xfId="763"/>
    <cellStyle name="常规 2 9 2 2" xfId="1330"/>
    <cellStyle name="常规 2 9 2 2 2" xfId="2205"/>
    <cellStyle name="常规 20" xfId="4061"/>
    <cellStyle name="常规 21" xfId="4062"/>
    <cellStyle name="常规 22" xfId="4063"/>
    <cellStyle name="常规 23" xfId="4064"/>
    <cellStyle name="常规 24" xfId="4065"/>
    <cellStyle name="常规 25" xfId="4066"/>
    <cellStyle name="常规 26" xfId="4067"/>
    <cellStyle name="常规 27" xfId="4068"/>
    <cellStyle name="常规 28" xfId="4069"/>
    <cellStyle name="常规 29" xfId="4070"/>
    <cellStyle name="常规 3" xfId="55"/>
    <cellStyle name="常规 3 2" xfId="56"/>
    <cellStyle name="常规 3 2 2" xfId="150"/>
    <cellStyle name="常规 3 2 2 2" xfId="966"/>
    <cellStyle name="常规 3 2 2 2 2" xfId="1533"/>
    <cellStyle name="常规 3 2 2 2 2 2" xfId="2206"/>
    <cellStyle name="常规 3 2 2 3" xfId="4144"/>
    <cellStyle name="常规 3 2 3" xfId="244"/>
    <cellStyle name="常规 3 2 3 2" xfId="809"/>
    <cellStyle name="常规 3 2 3 2 2" xfId="1376"/>
    <cellStyle name="常规 3 2 3 2 2 2" xfId="2088"/>
    <cellStyle name="常规 3 2 4" xfId="338"/>
    <cellStyle name="常规 3 2 4 2" xfId="1206"/>
    <cellStyle name="常规 3 2 4 2 2" xfId="1772"/>
    <cellStyle name="常规 3 2 4 2 2 2" xfId="2207"/>
    <cellStyle name="常规 3 2 5" xfId="432"/>
    <cellStyle name="常规 3 2 5 2" xfId="1121"/>
    <cellStyle name="常规 3 2 5 2 2" xfId="1687"/>
    <cellStyle name="常规 3 2 5 2 2 2" xfId="1852"/>
    <cellStyle name="常规 3 2 6" xfId="526"/>
    <cellStyle name="常规 3 2 6 2" xfId="1214"/>
    <cellStyle name="常规 3 2 6 2 2" xfId="1780"/>
    <cellStyle name="常规 3 2 6 2 2 2" xfId="1863"/>
    <cellStyle name="常规 3 2 7" xfId="620"/>
    <cellStyle name="常规 3 2 7 2" xfId="1183"/>
    <cellStyle name="常规 3 2 7 2 2" xfId="1749"/>
    <cellStyle name="常规 3 2 7 2 2 2" xfId="2208"/>
    <cellStyle name="常规 3 2 8" xfId="4125"/>
    <cellStyle name="常规 3 3" xfId="57"/>
    <cellStyle name="常规 3 3 2" xfId="151"/>
    <cellStyle name="常规 3 3 2 2" xfId="1185"/>
    <cellStyle name="常规 3 3 2 2 2" xfId="1751"/>
    <cellStyle name="常规 3 3 2 2 2 2" xfId="2209"/>
    <cellStyle name="常规 3 3 3" xfId="245"/>
    <cellStyle name="常规 3 3 3 2" xfId="1025"/>
    <cellStyle name="常规 3 3 3 2 2" xfId="1592"/>
    <cellStyle name="常规 3 3 3 2 2 2" xfId="1824"/>
    <cellStyle name="常规 3 3 4" xfId="339"/>
    <cellStyle name="常规 3 3 4 2" xfId="864"/>
    <cellStyle name="常规 3 3 4 2 2" xfId="1431"/>
    <cellStyle name="常规 3 3 4 2 2 2" xfId="1845"/>
    <cellStyle name="常规 3 3 5" xfId="433"/>
    <cellStyle name="常规 3 3 5 2" xfId="883"/>
    <cellStyle name="常规 3 3 5 2 2" xfId="1450"/>
    <cellStyle name="常规 3 3 5 2 2 2" xfId="1868"/>
    <cellStyle name="常规 3 3 6" xfId="527"/>
    <cellStyle name="常规 3 3 6 2" xfId="806"/>
    <cellStyle name="常规 3 3 6 2 2" xfId="1373"/>
    <cellStyle name="常规 3 3 6 2 2 2" xfId="1885"/>
    <cellStyle name="常规 3 3 7" xfId="621"/>
    <cellStyle name="常规 3 3 7 2" xfId="863"/>
    <cellStyle name="常规 3 3 7 2 2" xfId="1430"/>
    <cellStyle name="常规 3 3 7 2 2 2" xfId="1801"/>
    <cellStyle name="常规 3 4" xfId="149"/>
    <cellStyle name="常规 3 4 2" xfId="882"/>
    <cellStyle name="常规 3 4 2 2" xfId="1449"/>
    <cellStyle name="常规 3 4 2 2 2" xfId="2211"/>
    <cellStyle name="常规 3 5" xfId="243"/>
    <cellStyle name="常规 3 5 2" xfId="724"/>
    <cellStyle name="常规 3 5 2 2" xfId="1291"/>
    <cellStyle name="常规 3 5 2 2 2" xfId="2212"/>
    <cellStyle name="常规 3 6" xfId="337"/>
    <cellStyle name="常规 3 6 2" xfId="1117"/>
    <cellStyle name="常规 3 6 2 2" xfId="1683"/>
    <cellStyle name="常规 3 6 2 2 2" xfId="2213"/>
    <cellStyle name="常规 3 7" xfId="431"/>
    <cellStyle name="常规 3 7 2" xfId="964"/>
    <cellStyle name="常规 3 7 2 2" xfId="1531"/>
    <cellStyle name="常规 3 7 2 2 2" xfId="2214"/>
    <cellStyle name="常规 3 8" xfId="525"/>
    <cellStyle name="常规 3 8 2" xfId="1158"/>
    <cellStyle name="常规 3 8 2 2" xfId="1724"/>
    <cellStyle name="常规 3 8 2 2 2" xfId="2216"/>
    <cellStyle name="常规 3 9" xfId="619"/>
    <cellStyle name="常规 3 9 2" xfId="1076"/>
    <cellStyle name="常规 3 9 2 2" xfId="1642"/>
    <cellStyle name="常规 3 9 2 2 2" xfId="2217"/>
    <cellStyle name="常规 30" xfId="4071"/>
    <cellStyle name="常规 30 2" xfId="4072"/>
    <cellStyle name="常规 31" xfId="4073"/>
    <cellStyle name="常规 32" xfId="4074"/>
    <cellStyle name="常规 33" xfId="4075"/>
    <cellStyle name="常规 34" xfId="4076"/>
    <cellStyle name="常规 4" xfId="58"/>
    <cellStyle name="常规 4 2" xfId="152"/>
    <cellStyle name="常规 4 2 2" xfId="1043"/>
    <cellStyle name="常规 4 2 2 2" xfId="1610"/>
    <cellStyle name="常规 4 2 2 2 2" xfId="2218"/>
    <cellStyle name="常规 4 2 2 3" xfId="4126"/>
    <cellStyle name="常规 4 2 3" xfId="4127"/>
    <cellStyle name="常规 4 2 4" xfId="4128"/>
    <cellStyle name="常规 4 2_融创2013年第4季度评估检查计算表 " xfId="4129"/>
    <cellStyle name="常规 4 3" xfId="246"/>
    <cellStyle name="常规 4 3 2" xfId="881"/>
    <cellStyle name="常规 4 3 2 2" xfId="1448"/>
    <cellStyle name="常规 4 3 2 2 2" xfId="2219"/>
    <cellStyle name="常规 4 4" xfId="340"/>
    <cellStyle name="常规 4 4 2" xfId="723"/>
    <cellStyle name="常规 4 4 2 2" xfId="1290"/>
    <cellStyle name="常规 4 4 2 2 2" xfId="2220"/>
    <cellStyle name="常规 4 5" xfId="434"/>
    <cellStyle name="常规 4 5 2" xfId="1115"/>
    <cellStyle name="常规 4 5 2 2" xfId="1681"/>
    <cellStyle name="常规 4 5 2 2 2" xfId="2221"/>
    <cellStyle name="常规 4 6" xfId="528"/>
    <cellStyle name="常规 4 6 2" xfId="962"/>
    <cellStyle name="常规 4 6 2 2" xfId="1529"/>
    <cellStyle name="常规 4 6 2 2 2" xfId="2222"/>
    <cellStyle name="常规 4 7" xfId="622"/>
    <cellStyle name="常规 4 7 2" xfId="804"/>
    <cellStyle name="常规 4 7 2 2" xfId="1371"/>
    <cellStyle name="常规 4 7 2 2 2" xfId="2223"/>
    <cellStyle name="常规 5" xfId="59"/>
    <cellStyle name="常规 5 2" xfId="153"/>
    <cellStyle name="常规 5 2 2" xfId="1130"/>
    <cellStyle name="常规 5 2 2 2" xfId="1696"/>
    <cellStyle name="常规 5 2 2 2 2" xfId="2224"/>
    <cellStyle name="常规 5 3" xfId="247"/>
    <cellStyle name="常规 5 3 2" xfId="706"/>
    <cellStyle name="常规 5 3 2 2" xfId="1273"/>
    <cellStyle name="常规 5 3 2 2 2" xfId="2225"/>
    <cellStyle name="常规 5 4" xfId="341"/>
    <cellStyle name="常规 5 4 2" xfId="1182"/>
    <cellStyle name="常规 5 4 2 2" xfId="1748"/>
    <cellStyle name="常规 5 4 2 2 2" xfId="2226"/>
    <cellStyle name="常规 5 5" xfId="435"/>
    <cellStyle name="常规 5 5 2" xfId="1022"/>
    <cellStyle name="常规 5 5 2 2" xfId="1589"/>
    <cellStyle name="常规 5 5 2 2 2" xfId="2227"/>
    <cellStyle name="常规 5 6" xfId="529"/>
    <cellStyle name="常规 5 6 2" xfId="861"/>
    <cellStyle name="常规 5 6 2 2" xfId="1428"/>
    <cellStyle name="常规 5 6 2 2 2" xfId="2228"/>
    <cellStyle name="常规 5 7" xfId="623"/>
    <cellStyle name="常规 5 7 2" xfId="718"/>
    <cellStyle name="常规 5 7 2 2" xfId="1285"/>
    <cellStyle name="常规 5 7 2 2 2" xfId="2229"/>
    <cellStyle name="常规 6" xfId="60"/>
    <cellStyle name="常规 6 2" xfId="154"/>
    <cellStyle name="常规 6 2 2" xfId="1181"/>
    <cellStyle name="常规 6 2 2 2" xfId="1747"/>
    <cellStyle name="常规 6 2 2 2 2" xfId="2230"/>
    <cellStyle name="常规 6 2 3" xfId="4130"/>
    <cellStyle name="常规 6 3" xfId="248"/>
    <cellStyle name="常规 6 3 2" xfId="940"/>
    <cellStyle name="常规 6 3 2 2" xfId="1507"/>
    <cellStyle name="常规 6 3 2 2 2" xfId="2231"/>
    <cellStyle name="常规 6 3 3" xfId="4131"/>
    <cellStyle name="常规 6 4" xfId="342"/>
    <cellStyle name="常规 6 4 2" xfId="784"/>
    <cellStyle name="常规 6 4 2 2" xfId="1351"/>
    <cellStyle name="常规 6 4 2 2 2" xfId="2232"/>
    <cellStyle name="常规 6 5" xfId="436"/>
    <cellStyle name="常规 6 5 2" xfId="734"/>
    <cellStyle name="常规 6 5 2 2" xfId="1301"/>
    <cellStyle name="常规 6 5 2 2 2" xfId="2233"/>
    <cellStyle name="常规 6 6" xfId="530"/>
    <cellStyle name="常规 6 6 2" xfId="1180"/>
    <cellStyle name="常规 6 6 2 2" xfId="1746"/>
    <cellStyle name="常规 6 6 2 2 2" xfId="2234"/>
    <cellStyle name="常规 6 7" xfId="624"/>
    <cellStyle name="常规 6 7 2" xfId="1109"/>
    <cellStyle name="常规 6 7 2 2" xfId="1675"/>
    <cellStyle name="常规 6 7 2 2 2" xfId="2235"/>
    <cellStyle name="常规 6 8" xfId="4132"/>
    <cellStyle name="常规 6 9" xfId="4147"/>
    <cellStyle name="常规 7" xfId="2607"/>
    <cellStyle name="常规 7 2" xfId="4140"/>
    <cellStyle name="常规 8" xfId="4077"/>
    <cellStyle name="常规 8 2" xfId="4133"/>
    <cellStyle name="常规 9" xfId="4078"/>
    <cellStyle name="輔色1" xfId="4079"/>
    <cellStyle name="輔色2" xfId="4080"/>
    <cellStyle name="輔色3" xfId="4081"/>
    <cellStyle name="輔色4" xfId="4082"/>
    <cellStyle name="輔色5" xfId="4083"/>
    <cellStyle name="輔色6" xfId="4084"/>
    <cellStyle name="好 2" xfId="61"/>
    <cellStyle name="好 2 2" xfId="155"/>
    <cellStyle name="好 2 2 2" xfId="919"/>
    <cellStyle name="好 2 2 2 2" xfId="1486"/>
    <cellStyle name="好 2 2 2 2 2" xfId="2236"/>
    <cellStyle name="好 2 3" xfId="249"/>
    <cellStyle name="好 2 3 2" xfId="791"/>
    <cellStyle name="好 2 3 2 2" xfId="1358"/>
    <cellStyle name="好 2 3 2 2 2" xfId="1975"/>
    <cellStyle name="好 2 4" xfId="343"/>
    <cellStyle name="好 2 4 2" xfId="1189"/>
    <cellStyle name="好 2 4 2 2" xfId="1755"/>
    <cellStyle name="好 2 4 2 2 2" xfId="1982"/>
    <cellStyle name="好 2 5" xfId="437"/>
    <cellStyle name="好 2 5 2" xfId="1037"/>
    <cellStyle name="好 2 5 2 2" xfId="1604"/>
    <cellStyle name="好 2 5 2 2 2" xfId="2237"/>
    <cellStyle name="好 2 6" xfId="531"/>
    <cellStyle name="好 2 6 2" xfId="876"/>
    <cellStyle name="好 2 6 2 2" xfId="1443"/>
    <cellStyle name="好 2 6 2 2 2" xfId="2238"/>
    <cellStyle name="好 2 7" xfId="625"/>
    <cellStyle name="好 2 7 2" xfId="1198"/>
    <cellStyle name="好 2 7 2 2" xfId="1764"/>
    <cellStyle name="好 2 7 2 2 2" xfId="2240"/>
    <cellStyle name="好 3" xfId="62"/>
    <cellStyle name="好 3 2" xfId="156"/>
    <cellStyle name="好 3 2 2" xfId="929"/>
    <cellStyle name="好 3 2 2 2" xfId="1496"/>
    <cellStyle name="好 3 2 2 2 2" xfId="2210"/>
    <cellStyle name="好 3 3" xfId="250"/>
    <cellStyle name="好 3 3 2" xfId="944"/>
    <cellStyle name="好 3 3 2 2" xfId="1511"/>
    <cellStyle name="好 3 3 2 2 2" xfId="1987"/>
    <cellStyle name="好 3 4" xfId="344"/>
    <cellStyle name="好 3 4 2" xfId="788"/>
    <cellStyle name="好 3 4 2 2" xfId="1355"/>
    <cellStyle name="好 3 4 2 2 2" xfId="1995"/>
    <cellStyle name="好 3 5" xfId="438"/>
    <cellStyle name="好 3 5 2" xfId="1177"/>
    <cellStyle name="好 3 5 2 2" xfId="1743"/>
    <cellStyle name="好 3 5 2 2 2" xfId="2040"/>
    <cellStyle name="好 3 6" xfId="532"/>
    <cellStyle name="好 3 6 2" xfId="892"/>
    <cellStyle name="好 3 6 2 2" xfId="1459"/>
    <cellStyle name="好 3 6 2 2 2" xfId="2042"/>
    <cellStyle name="好 3 7" xfId="626"/>
    <cellStyle name="好 3 7 2" xfId="937"/>
    <cellStyle name="好 3 7 2 2" xfId="1504"/>
    <cellStyle name="好 3 7 2 2 2" xfId="2045"/>
    <cellStyle name="合計" xfId="4085"/>
    <cellStyle name="壞" xfId="4086"/>
    <cellStyle name="汇总 2" xfId="63"/>
    <cellStyle name="汇总 2 2" xfId="157"/>
    <cellStyle name="汇总 2 2 2" xfId="697"/>
    <cellStyle name="汇总 2 2 2 2" xfId="1264"/>
    <cellStyle name="汇总 2 2 2 2 2" xfId="2245"/>
    <cellStyle name="汇总 2 2 2 2 3" xfId="2552"/>
    <cellStyle name="汇总 2 2 2 3" xfId="2243"/>
    <cellStyle name="汇总 2 2 3" xfId="2242"/>
    <cellStyle name="汇总 2 2 4" xfId="2487"/>
    <cellStyle name="汇总 2 3" xfId="251"/>
    <cellStyle name="汇总 2 3 2" xfId="712"/>
    <cellStyle name="汇总 2 3 2 2" xfId="1279"/>
    <cellStyle name="汇总 2 3 2 2 2" xfId="2248"/>
    <cellStyle name="汇总 2 3 2 2 3" xfId="2555"/>
    <cellStyle name="汇总 2 3 2 3" xfId="2247"/>
    <cellStyle name="汇总 2 3 3" xfId="2246"/>
    <cellStyle name="汇总 2 3 4" xfId="2497"/>
    <cellStyle name="汇总 2 4" xfId="345"/>
    <cellStyle name="汇总 2 4 2" xfId="1029"/>
    <cellStyle name="汇总 2 4 2 2" xfId="1596"/>
    <cellStyle name="汇总 2 4 2 2 2" xfId="2250"/>
    <cellStyle name="汇总 2 4 2 2 3" xfId="2587"/>
    <cellStyle name="汇总 2 4 2 3" xfId="2249"/>
    <cellStyle name="汇总 2 4 3" xfId="1933"/>
    <cellStyle name="汇总 2 4 4" xfId="2507"/>
    <cellStyle name="汇总 2 5" xfId="439"/>
    <cellStyle name="汇总 2 5 2" xfId="868"/>
    <cellStyle name="汇总 2 5 2 2" xfId="1435"/>
    <cellStyle name="汇总 2 5 2 2 2" xfId="2253"/>
    <cellStyle name="汇总 2 5 2 2 3" xfId="2569"/>
    <cellStyle name="汇总 2 5 2 3" xfId="2252"/>
    <cellStyle name="汇总 2 5 3" xfId="2251"/>
    <cellStyle name="汇总 2 5 4" xfId="2517"/>
    <cellStyle name="汇总 2 6" xfId="533"/>
    <cellStyle name="汇总 2 6 2" xfId="711"/>
    <cellStyle name="汇总 2 6 2 2" xfId="1278"/>
    <cellStyle name="汇总 2 6 2 2 2" xfId="1968"/>
    <cellStyle name="汇总 2 6 2 2 3" xfId="2554"/>
    <cellStyle name="汇总 2 6 2 3" xfId="1967"/>
    <cellStyle name="汇总 2 6 3" xfId="2254"/>
    <cellStyle name="汇总 2 6 4" xfId="2527"/>
    <cellStyle name="汇总 2 7" xfId="627"/>
    <cellStyle name="汇总 2 7 2" xfId="1103"/>
    <cellStyle name="汇总 2 7 2 2" xfId="1669"/>
    <cellStyle name="汇总 2 7 2 2 2" xfId="1971"/>
    <cellStyle name="汇总 2 7 2 2 3" xfId="2593"/>
    <cellStyle name="汇总 2 7 2 3" xfId="1970"/>
    <cellStyle name="汇总 2 7 3" xfId="2255"/>
    <cellStyle name="汇总 2 7 4" xfId="2537"/>
    <cellStyle name="汇总 2 8" xfId="2241"/>
    <cellStyle name="汇总 3" xfId="64"/>
    <cellStyle name="汇总 3 2" xfId="158"/>
    <cellStyle name="汇总 3 2 2" xfId="932"/>
    <cellStyle name="汇总 3 2 2 2" xfId="1499"/>
    <cellStyle name="汇总 3 2 2 2 2" xfId="2258"/>
    <cellStyle name="汇总 3 2 2 2 3" xfId="2579"/>
    <cellStyle name="汇总 3 2 2 3" xfId="2256"/>
    <cellStyle name="汇总 3 2 3" xfId="2184"/>
    <cellStyle name="汇总 3 2 4" xfId="2488"/>
    <cellStyle name="汇总 3 3" xfId="252"/>
    <cellStyle name="汇总 3 3 2" xfId="891"/>
    <cellStyle name="汇总 3 3 2 2" xfId="1458"/>
    <cellStyle name="汇总 3 3 2 2 2" xfId="2261"/>
    <cellStyle name="汇总 3 3 2 2 3" xfId="2574"/>
    <cellStyle name="汇总 3 3 2 3" xfId="2260"/>
    <cellStyle name="汇总 3 3 3" xfId="2259"/>
    <cellStyle name="汇总 3 3 4" xfId="2498"/>
    <cellStyle name="汇总 3 4" xfId="346"/>
    <cellStyle name="汇总 3 4 2" xfId="1213"/>
    <cellStyle name="汇总 3 4 2 2" xfId="1779"/>
    <cellStyle name="汇总 3 4 2 2 2" xfId="2264"/>
    <cellStyle name="汇总 3 4 2 2 3" xfId="2600"/>
    <cellStyle name="汇总 3 4 2 3" xfId="2263"/>
    <cellStyle name="汇总 3 4 3" xfId="2262"/>
    <cellStyle name="汇总 3 4 4" xfId="2508"/>
    <cellStyle name="汇总 3 5" xfId="440"/>
    <cellStyle name="汇总 3 5 2" xfId="736"/>
    <cellStyle name="汇总 3 5 2 2" xfId="1303"/>
    <cellStyle name="汇总 3 5 2 2 2" xfId="2267"/>
    <cellStyle name="汇总 3 5 2 2 3" xfId="2559"/>
    <cellStyle name="汇总 3 5 2 3" xfId="2266"/>
    <cellStyle name="汇总 3 5 3" xfId="2265"/>
    <cellStyle name="汇总 3 5 4" xfId="2518"/>
    <cellStyle name="汇总 3 6" xfId="534"/>
    <cellStyle name="汇总 3 6 2" xfId="971"/>
    <cellStyle name="汇总 3 6 2 2" xfId="1538"/>
    <cellStyle name="汇总 3 6 2 2 2" xfId="2269"/>
    <cellStyle name="汇总 3 6 2 2 3" xfId="2582"/>
    <cellStyle name="汇总 3 6 2 3" xfId="1802"/>
    <cellStyle name="汇总 3 6 3" xfId="2268"/>
    <cellStyle name="汇总 3 6 4" xfId="2528"/>
    <cellStyle name="汇总 3 7" xfId="628"/>
    <cellStyle name="汇总 3 7 2" xfId="732"/>
    <cellStyle name="汇总 3 7 2 2" xfId="1299"/>
    <cellStyle name="汇总 3 7 2 2 2" xfId="2270"/>
    <cellStyle name="汇总 3 7 2 2 3" xfId="2558"/>
    <cellStyle name="汇总 3 7 2 3" xfId="2061"/>
    <cellStyle name="汇总 3 7 3" xfId="2060"/>
    <cellStyle name="汇总 3 7 4" xfId="2538"/>
    <cellStyle name="汇总 3 8" xfId="2183"/>
    <cellStyle name="货币 2" xfId="4087"/>
    <cellStyle name="货币 2 2" xfId="4088"/>
    <cellStyle name="货币 2 3" xfId="4089"/>
    <cellStyle name="货币 2 4" xfId="4134"/>
    <cellStyle name="货币 3" xfId="4090"/>
    <cellStyle name="货币 3 2" xfId="4135"/>
    <cellStyle name="货币 4" xfId="4091"/>
    <cellStyle name="货币 4 2" xfId="4136"/>
    <cellStyle name="货币 5" xfId="4092"/>
    <cellStyle name="货币 5 2" xfId="4137"/>
    <cellStyle name="计算 2" xfId="65"/>
    <cellStyle name="计算 2 2" xfId="159"/>
    <cellStyle name="计算 2 2 2" xfId="889"/>
    <cellStyle name="计算 2 2 2 2" xfId="1456"/>
    <cellStyle name="计算 2 2 2 2 2" xfId="2274"/>
    <cellStyle name="计算 2 2 2 2 3" xfId="2572"/>
    <cellStyle name="计算 2 2 2 3" xfId="2273"/>
    <cellStyle name="计算 2 2 3" xfId="2272"/>
    <cellStyle name="计算 2 2 4" xfId="2489"/>
    <cellStyle name="计算 2 3" xfId="253"/>
    <cellStyle name="计算 2 3 2" xfId="1210"/>
    <cellStyle name="计算 2 3 2 2" xfId="1776"/>
    <cellStyle name="计算 2 3 2 2 2" xfId="2277"/>
    <cellStyle name="计算 2 3 2 2 3" xfId="2599"/>
    <cellStyle name="计算 2 3 2 3" xfId="2276"/>
    <cellStyle name="计算 2 3 3" xfId="2275"/>
    <cellStyle name="计算 2 3 4" xfId="2499"/>
    <cellStyle name="计算 2 4" xfId="347"/>
    <cellStyle name="计算 2 4 2" xfId="1217"/>
    <cellStyle name="计算 2 4 2 2" xfId="1783"/>
    <cellStyle name="计算 2 4 2 2 2" xfId="2280"/>
    <cellStyle name="计算 2 4 2 2 3" xfId="2602"/>
    <cellStyle name="计算 2 4 2 3" xfId="2279"/>
    <cellStyle name="计算 2 4 3" xfId="2278"/>
    <cellStyle name="计算 2 4 4" xfId="2509"/>
    <cellStyle name="计算 2 5" xfId="441"/>
    <cellStyle name="计算 2 5 2" xfId="1050"/>
    <cellStyle name="计算 2 5 2 2" xfId="1616"/>
    <cellStyle name="计算 2 5 2 2 2" xfId="2283"/>
    <cellStyle name="计算 2 5 2 2 3" xfId="2589"/>
    <cellStyle name="计算 2 5 2 3" xfId="2282"/>
    <cellStyle name="计算 2 5 3" xfId="2281"/>
    <cellStyle name="计算 2 5 4" xfId="2519"/>
    <cellStyle name="计算 2 6" xfId="535"/>
    <cellStyle name="计算 2 6 2" xfId="890"/>
    <cellStyle name="计算 2 6 2 2" xfId="1457"/>
    <cellStyle name="计算 2 6 2 2 2" xfId="2286"/>
    <cellStyle name="计算 2 6 2 2 3" xfId="2573"/>
    <cellStyle name="计算 2 6 2 3" xfId="2285"/>
    <cellStyle name="计算 2 6 3" xfId="2284"/>
    <cellStyle name="计算 2 6 4" xfId="2529"/>
    <cellStyle name="计算 2 7" xfId="629"/>
    <cellStyle name="计算 2 7 2" xfId="683"/>
    <cellStyle name="计算 2 7 2 2" xfId="1250"/>
    <cellStyle name="计算 2 7 2 2 2" xfId="2291"/>
    <cellStyle name="计算 2 7 2 2 3" xfId="2551"/>
    <cellStyle name="计算 2 7 2 3" xfId="2289"/>
    <cellStyle name="计算 2 7 3" xfId="2287"/>
    <cellStyle name="计算 2 7 4" xfId="2539"/>
    <cellStyle name="计算 2 8" xfId="2271"/>
    <cellStyle name="计算 3" xfId="66"/>
    <cellStyle name="计算 3 2" xfId="160"/>
    <cellStyle name="计算 3 2 2" xfId="1215"/>
    <cellStyle name="计算 3 2 2 2" xfId="1781"/>
    <cellStyle name="计算 3 2 2 2 2" xfId="2295"/>
    <cellStyle name="计算 3 2 2 2 3" xfId="2601"/>
    <cellStyle name="计算 3 2 2 3" xfId="2294"/>
    <cellStyle name="计算 3 2 3" xfId="2293"/>
    <cellStyle name="计算 3 2 4" xfId="2490"/>
    <cellStyle name="计算 3 3" xfId="254"/>
    <cellStyle name="计算 3 3 2" xfId="949"/>
    <cellStyle name="计算 3 3 2 2" xfId="1516"/>
    <cellStyle name="计算 3 3 2 2 2" xfId="2298"/>
    <cellStyle name="计算 3 3 2 2 3" xfId="2580"/>
    <cellStyle name="计算 3 3 2 3" xfId="2297"/>
    <cellStyle name="计算 3 3 3" xfId="2296"/>
    <cellStyle name="计算 3 3 4" xfId="2500"/>
    <cellStyle name="计算 3 4" xfId="348"/>
    <cellStyle name="计算 3 4 2" xfId="878"/>
    <cellStyle name="计算 3 4 2 2" xfId="1445"/>
    <cellStyle name="计算 3 4 2 2 2" xfId="2301"/>
    <cellStyle name="计算 3 4 2 2 3" xfId="2571"/>
    <cellStyle name="计算 3 4 2 3" xfId="2300"/>
    <cellStyle name="计算 3 4 3" xfId="2299"/>
    <cellStyle name="计算 3 4 4" xfId="2510"/>
    <cellStyle name="计算 3 5" xfId="442"/>
    <cellStyle name="计算 3 5 2" xfId="720"/>
    <cellStyle name="计算 3 5 2 2" xfId="1287"/>
    <cellStyle name="计算 3 5 2 2 2" xfId="2304"/>
    <cellStyle name="计算 3 5 2 2 3" xfId="2557"/>
    <cellStyle name="计算 3 5 2 3" xfId="2303"/>
    <cellStyle name="计算 3 5 3" xfId="2302"/>
    <cellStyle name="计算 3 5 4" xfId="2520"/>
    <cellStyle name="计算 3 6" xfId="536"/>
    <cellStyle name="计算 3 6 2" xfId="1113"/>
    <cellStyle name="计算 3 6 2 2" xfId="1679"/>
    <cellStyle name="计算 3 6 2 2 2" xfId="2307"/>
    <cellStyle name="计算 3 6 2 2 3" xfId="2594"/>
    <cellStyle name="计算 3 6 2 3" xfId="2306"/>
    <cellStyle name="计算 3 6 3" xfId="2305"/>
    <cellStyle name="计算 3 6 4" xfId="2530"/>
    <cellStyle name="计算 3 7" xfId="630"/>
    <cellStyle name="计算 3 7 2" xfId="958"/>
    <cellStyle name="计算 3 7 2 2" xfId="1525"/>
    <cellStyle name="计算 3 7 2 2 2" xfId="2310"/>
    <cellStyle name="计算 3 7 2 2 3" xfId="2581"/>
    <cellStyle name="计算 3 7 2 3" xfId="2309"/>
    <cellStyle name="计算 3 7 3" xfId="2308"/>
    <cellStyle name="计算 3 7 4" xfId="2540"/>
    <cellStyle name="计算 3 8" xfId="2292"/>
    <cellStyle name="計算方式" xfId="4093"/>
    <cellStyle name="检查单元格 2" xfId="67"/>
    <cellStyle name="检查单元格 2 2" xfId="161"/>
    <cellStyle name="检查单元格 2 2 2" xfId="1157"/>
    <cellStyle name="检查单元格 2 2 2 2" xfId="1723"/>
    <cellStyle name="检查单元格 2 2 2 2 2" xfId="2055"/>
    <cellStyle name="检查单元格 2 3" xfId="255"/>
    <cellStyle name="检查单元格 2 3 2" xfId="1075"/>
    <cellStyle name="检查单元格 2 3 2 2" xfId="1641"/>
    <cellStyle name="检查单元格 2 3 2 2 2" xfId="2311"/>
    <cellStyle name="检查单元格 2 4" xfId="349"/>
    <cellStyle name="检查单元格 2 4 2" xfId="1001"/>
    <cellStyle name="检查单元格 2 4 2 2" xfId="1568"/>
    <cellStyle name="检查单元格 2 4 2 2 2" xfId="2312"/>
    <cellStyle name="检查单元格 2 5" xfId="443"/>
    <cellStyle name="检查单元格 2 5 2" xfId="918"/>
    <cellStyle name="检查单元格 2 5 2 2" xfId="1485"/>
    <cellStyle name="检查单元格 2 5 2 2 2" xfId="2313"/>
    <cellStyle name="检查单元格 2 6" xfId="537"/>
    <cellStyle name="检查单元格 2 6 2" xfId="839"/>
    <cellStyle name="检查单元格 2 6 2 2" xfId="1406"/>
    <cellStyle name="检查单元格 2 6 2 2 2" xfId="2314"/>
    <cellStyle name="检查单元格 2 7" xfId="631"/>
    <cellStyle name="检查单元格 2 7 2" xfId="762"/>
    <cellStyle name="检查单元格 2 7 2 2" xfId="1329"/>
    <cellStyle name="检查单元格 2 7 2 2 2" xfId="2315"/>
    <cellStyle name="检查单元格 3" xfId="68"/>
    <cellStyle name="检查单元格 3 2" xfId="162"/>
    <cellStyle name="检查单元格 3 2 2" xfId="1156"/>
    <cellStyle name="检查单元格 3 2 2 2" xfId="1722"/>
    <cellStyle name="检查单元格 3 2 2 2 2" xfId="2069"/>
    <cellStyle name="检查单元格 3 3" xfId="256"/>
    <cellStyle name="检查单元格 3 3 2" xfId="1074"/>
    <cellStyle name="检查单元格 3 3 2 2" xfId="1640"/>
    <cellStyle name="检查单元格 3 3 2 2 2" xfId="2111"/>
    <cellStyle name="检查单元格 3 4" xfId="350"/>
    <cellStyle name="检查单元格 3 4 2" xfId="1000"/>
    <cellStyle name="检查单元格 3 4 2 2" xfId="1567"/>
    <cellStyle name="检查单元格 3 4 2 2 2" xfId="2126"/>
    <cellStyle name="检查单元格 3 5" xfId="444"/>
    <cellStyle name="检查单元格 3 5 2" xfId="917"/>
    <cellStyle name="检查单元格 3 5 2 2" xfId="1484"/>
    <cellStyle name="检查单元格 3 5 2 2 2" xfId="2136"/>
    <cellStyle name="检查单元格 3 6" xfId="538"/>
    <cellStyle name="检查单元格 3 6 2" xfId="838"/>
    <cellStyle name="检查单元格 3 6 2 2" xfId="1405"/>
    <cellStyle name="检查单元格 3 6 2 2 2" xfId="2149"/>
    <cellStyle name="检查单元格 3 7" xfId="632"/>
    <cellStyle name="检查单元格 3 7 2" xfId="761"/>
    <cellStyle name="检查单元格 3 7 2 2" xfId="1328"/>
    <cellStyle name="检查单元格 3 7 2 2 2" xfId="2316"/>
    <cellStyle name="檢查儲存格" xfId="4094"/>
    <cellStyle name="解释性文本 2" xfId="69"/>
    <cellStyle name="解释性文本 2 2" xfId="163"/>
    <cellStyle name="解释性文本 2 2 2" xfId="975"/>
    <cellStyle name="解释性文本 2 2 2 2" xfId="1542"/>
    <cellStyle name="解释性文本 2 2 2 2 2" xfId="1913"/>
    <cellStyle name="解释性文本 2 3" xfId="257"/>
    <cellStyle name="解释性文本 2 3 2" xfId="802"/>
    <cellStyle name="解释性文本 2 3 2 2" xfId="1369"/>
    <cellStyle name="解释性文本 2 3 2 2 2" xfId="1915"/>
    <cellStyle name="解释性文本 2 4" xfId="351"/>
    <cellStyle name="解释性文本 2 4 2" xfId="1155"/>
    <cellStyle name="解释性文本 2 4 2 2" xfId="1721"/>
    <cellStyle name="解释性文本 2 4 2 2 2" xfId="2317"/>
    <cellStyle name="解释性文本 2 5" xfId="445"/>
    <cellStyle name="解释性文本 2 5 2" xfId="1073"/>
    <cellStyle name="解释性文本 2 5 2 2" xfId="1639"/>
    <cellStyle name="解释性文本 2 5 2 2 2" xfId="2318"/>
    <cellStyle name="解释性文本 2 6" xfId="539"/>
    <cellStyle name="解释性文本 2 6 2" xfId="999"/>
    <cellStyle name="解释性文本 2 6 2 2" xfId="1566"/>
    <cellStyle name="解释性文本 2 6 2 2 2" xfId="2319"/>
    <cellStyle name="解释性文本 2 7" xfId="633"/>
    <cellStyle name="解释性文本 2 7 2" xfId="916"/>
    <cellStyle name="解释性文本 2 7 2 2" xfId="1483"/>
    <cellStyle name="解释性文本 2 7 2 2 2" xfId="2320"/>
    <cellStyle name="解释性文本 3" xfId="70"/>
    <cellStyle name="解释性文本 3 2" xfId="164"/>
    <cellStyle name="解释性文本 3 2 2" xfId="760"/>
    <cellStyle name="解释性文本 3 2 2 2" xfId="1327"/>
    <cellStyle name="解释性文本 3 2 2 2 2" xfId="2077"/>
    <cellStyle name="解释性文本 3 3" xfId="258"/>
    <cellStyle name="解释性文本 3 3 2" xfId="682"/>
    <cellStyle name="解释性文本 3 3 2 2" xfId="1249"/>
    <cellStyle name="解释性文本 3 3 2 2 2" xfId="2083"/>
    <cellStyle name="解释性文本 3 4" xfId="352"/>
    <cellStyle name="解释性文本 3 4 2" xfId="1154"/>
    <cellStyle name="解释性文本 3 4 2 2" xfId="1720"/>
    <cellStyle name="解释性文本 3 4 2 2 2" xfId="2321"/>
    <cellStyle name="解释性文本 3 5" xfId="446"/>
    <cellStyle name="解释性文本 3 5 2" xfId="1072"/>
    <cellStyle name="解释性文本 3 5 2 2" xfId="1638"/>
    <cellStyle name="解释性文本 3 5 2 2 2" xfId="2322"/>
    <cellStyle name="解释性文本 3 6" xfId="540"/>
    <cellStyle name="解释性文本 3 6 2" xfId="998"/>
    <cellStyle name="解释性文本 3 6 2 2" xfId="1565"/>
    <cellStyle name="解释性文本 3 6 2 2 2" xfId="2323"/>
    <cellStyle name="解释性文本 3 7" xfId="634"/>
    <cellStyle name="解释性文本 3 7 2" xfId="915"/>
    <cellStyle name="解释性文本 3 7 2 2" xfId="1482"/>
    <cellStyle name="解释性文本 3 7 2 2 2" xfId="2324"/>
    <cellStyle name="警告文本 2" xfId="71"/>
    <cellStyle name="警告文本 2 2" xfId="165"/>
    <cellStyle name="警告文本 2 2 2" xfId="759"/>
    <cellStyle name="警告文本 2 2 2 2" xfId="1326"/>
    <cellStyle name="警告文本 2 2 2 2 2" xfId="2325"/>
    <cellStyle name="警告文本 2 3" xfId="259"/>
    <cellStyle name="警告文本 2 3 2" xfId="681"/>
    <cellStyle name="警告文本 2 3 2 2" xfId="1248"/>
    <cellStyle name="警告文本 2 3 2 2 2" xfId="2326"/>
    <cellStyle name="警告文本 2 4" xfId="353"/>
    <cellStyle name="警告文本 2 4 2" xfId="1153"/>
    <cellStyle name="警告文本 2 4 2 2" xfId="1719"/>
    <cellStyle name="警告文本 2 4 2 2 2" xfId="2327"/>
    <cellStyle name="警告文本 2 5" xfId="447"/>
    <cellStyle name="警告文本 2 5 2" xfId="1071"/>
    <cellStyle name="警告文本 2 5 2 2" xfId="1637"/>
    <cellStyle name="警告文本 2 5 2 2 2" xfId="2328"/>
    <cellStyle name="警告文本 2 6" xfId="541"/>
    <cellStyle name="警告文本 2 6 2" xfId="997"/>
    <cellStyle name="警告文本 2 6 2 2" xfId="1564"/>
    <cellStyle name="警告文本 2 6 2 2 2" xfId="1993"/>
    <cellStyle name="警告文本 2 7" xfId="635"/>
    <cellStyle name="警告文本 2 7 2" xfId="914"/>
    <cellStyle name="警告文本 2 7 2 2" xfId="1481"/>
    <cellStyle name="警告文本 2 7 2 2 2" xfId="2000"/>
    <cellStyle name="警告文本 3" xfId="72"/>
    <cellStyle name="警告文本 3 2" xfId="166"/>
    <cellStyle name="警告文本 3 2 2" xfId="758"/>
    <cellStyle name="警告文本 3 2 2 2" xfId="1325"/>
    <cellStyle name="警告文本 3 2 2 2 2" xfId="2329"/>
    <cellStyle name="警告文本 3 3" xfId="260"/>
    <cellStyle name="警告文本 3 3 2" xfId="680"/>
    <cellStyle name="警告文本 3 3 2 2" xfId="1247"/>
    <cellStyle name="警告文本 3 3 2 2 2" xfId="2330"/>
    <cellStyle name="警告文本 3 4" xfId="354"/>
    <cellStyle name="警告文本 3 4 2" xfId="1152"/>
    <cellStyle name="警告文本 3 4 2 2" xfId="1718"/>
    <cellStyle name="警告文本 3 4 2 2 2" xfId="2331"/>
    <cellStyle name="警告文本 3 5" xfId="448"/>
    <cellStyle name="警告文本 3 5 2" xfId="1070"/>
    <cellStyle name="警告文本 3 5 2 2" xfId="1636"/>
    <cellStyle name="警告文本 3 5 2 2 2" xfId="2332"/>
    <cellStyle name="警告文本 3 6" xfId="542"/>
    <cellStyle name="警告文本 3 6 2" xfId="996"/>
    <cellStyle name="警告文本 3 6 2 2" xfId="1563"/>
    <cellStyle name="警告文本 3 6 2 2 2" xfId="2333"/>
    <cellStyle name="警告文本 3 7" xfId="636"/>
    <cellStyle name="警告文本 3 7 2" xfId="913"/>
    <cellStyle name="警告文本 3 7 2 2" xfId="1480"/>
    <cellStyle name="警告文本 3 7 2 2 2" xfId="2334"/>
    <cellStyle name="警告文字" xfId="4095"/>
    <cellStyle name="連結的儲存格" xfId="4096"/>
    <cellStyle name="链接单元格 2" xfId="73"/>
    <cellStyle name="链接单元格 2 2" xfId="167"/>
    <cellStyle name="链接单元格 2 2 2" xfId="757"/>
    <cellStyle name="链接单元格 2 2 2 2" xfId="1324"/>
    <cellStyle name="链接单元格 2 2 2 2 2" xfId="2335"/>
    <cellStyle name="链接单元格 2 3" xfId="261"/>
    <cellStyle name="链接单元格 2 3 2" xfId="679"/>
    <cellStyle name="链接单元格 2 3 2 2" xfId="1246"/>
    <cellStyle name="链接单元格 2 3 2 2 2" xfId="2336"/>
    <cellStyle name="链接单元格 2 4" xfId="355"/>
    <cellStyle name="链接单元格 2 4 2" xfId="1151"/>
    <cellStyle name="链接单元格 2 4 2 2" xfId="1717"/>
    <cellStyle name="链接单元格 2 4 2 2 2" xfId="1990"/>
    <cellStyle name="链接单元格 2 5" xfId="449"/>
    <cellStyle name="链接单元格 2 5 2" xfId="1069"/>
    <cellStyle name="链接单元格 2 5 2 2" xfId="1635"/>
    <cellStyle name="链接单元格 2 5 2 2 2" xfId="1997"/>
    <cellStyle name="链接单元格 2 6" xfId="543"/>
    <cellStyle name="链接单元格 2 6 2" xfId="995"/>
    <cellStyle name="链接单元格 2 6 2 2" xfId="1562"/>
    <cellStyle name="链接单元格 2 6 2 2 2" xfId="2337"/>
    <cellStyle name="链接单元格 2 7" xfId="637"/>
    <cellStyle name="链接单元格 2 7 2" xfId="912"/>
    <cellStyle name="链接单元格 2 7 2 2" xfId="1479"/>
    <cellStyle name="链接单元格 2 7 2 2 2" xfId="2338"/>
    <cellStyle name="链接单元格 3" xfId="74"/>
    <cellStyle name="链接单元格 3 2" xfId="168"/>
    <cellStyle name="链接单元格 3 2 2" xfId="756"/>
    <cellStyle name="链接单元格 3 2 2 2" xfId="1323"/>
    <cellStyle name="链接单元格 3 2 2 2 2" xfId="1795"/>
    <cellStyle name="链接单元格 3 3" xfId="262"/>
    <cellStyle name="链接单元格 3 3 2" xfId="678"/>
    <cellStyle name="链接单元格 3 3 2 2" xfId="1245"/>
    <cellStyle name="链接单元格 3 3 2 2 2" xfId="1815"/>
    <cellStyle name="链接单元格 3 4" xfId="356"/>
    <cellStyle name="链接单元格 3 4 2" xfId="1150"/>
    <cellStyle name="链接单元格 3 4 2 2" xfId="1716"/>
    <cellStyle name="链接单元格 3 4 2 2 2" xfId="2339"/>
    <cellStyle name="链接单元格 3 5" xfId="450"/>
    <cellStyle name="链接单元格 3 5 2" xfId="1068"/>
    <cellStyle name="链接单元格 3 5 2 2" xfId="1634"/>
    <cellStyle name="链接单元格 3 5 2 2 2" xfId="2340"/>
    <cellStyle name="链接单元格 3 6" xfId="544"/>
    <cellStyle name="链接单元格 3 6 2" xfId="994"/>
    <cellStyle name="链接单元格 3 6 2 2" xfId="1561"/>
    <cellStyle name="链接单元格 3 6 2 2 2" xfId="1792"/>
    <cellStyle name="链接单元格 3 7" xfId="638"/>
    <cellStyle name="链接单元格 3 7 2" xfId="911"/>
    <cellStyle name="链接单元格 3 7 2 2" xfId="1478"/>
    <cellStyle name="链接单元格 3 7 2 2 2" xfId="2341"/>
    <cellStyle name="强调文字颜色 1 2" xfId="75"/>
    <cellStyle name="强调文字颜色 1 2 2" xfId="169"/>
    <cellStyle name="强调文字颜色 1 2 2 2" xfId="755"/>
    <cellStyle name="强调文字颜色 1 2 2 2 2" xfId="1322"/>
    <cellStyle name="强调文字颜色 1 2 2 2 2 2" xfId="2342"/>
    <cellStyle name="强调文字颜色 1 2 3" xfId="263"/>
    <cellStyle name="强调文字颜色 1 2 3 2" xfId="677"/>
    <cellStyle name="强调文字颜色 1 2 3 2 2" xfId="1244"/>
    <cellStyle name="强调文字颜色 1 2 3 2 2 2" xfId="2190"/>
    <cellStyle name="强调文字颜色 1 2 4" xfId="357"/>
    <cellStyle name="强调文字颜色 1 2 4 2" xfId="1149"/>
    <cellStyle name="强调文字颜色 1 2 4 2 2" xfId="1715"/>
    <cellStyle name="强调文字颜色 1 2 4 2 2 2" xfId="1883"/>
    <cellStyle name="强调文字颜色 1 2 5" xfId="451"/>
    <cellStyle name="强调文字颜色 1 2 5 2" xfId="1067"/>
    <cellStyle name="强调文字颜色 1 2 5 2 2" xfId="1633"/>
    <cellStyle name="强调文字颜色 1 2 5 2 2 2" xfId="2343"/>
    <cellStyle name="强调文字颜色 1 2 6" xfId="545"/>
    <cellStyle name="强调文字颜色 1 2 6 2" xfId="993"/>
    <cellStyle name="强调文字颜色 1 2 6 2 2" xfId="1560"/>
    <cellStyle name="强调文字颜色 1 2 6 2 2 2" xfId="2344"/>
    <cellStyle name="强调文字颜色 1 2 7" xfId="639"/>
    <cellStyle name="强调文字颜色 1 2 7 2" xfId="910"/>
    <cellStyle name="强调文字颜色 1 2 7 2 2" xfId="1477"/>
    <cellStyle name="强调文字颜色 1 2 7 2 2 2" xfId="2345"/>
    <cellStyle name="强调文字颜色 1 3" xfId="76"/>
    <cellStyle name="强调文字颜色 1 3 2" xfId="170"/>
    <cellStyle name="强调文字颜色 1 3 2 2" xfId="754"/>
    <cellStyle name="强调文字颜色 1 3 2 2 2" xfId="1321"/>
    <cellStyle name="强调文字颜色 1 3 2 2 2 2" xfId="2346"/>
    <cellStyle name="强调文字颜色 1 3 3" xfId="264"/>
    <cellStyle name="强调文字颜色 1 3 3 2" xfId="676"/>
    <cellStyle name="强调文字颜色 1 3 3 2 2" xfId="1243"/>
    <cellStyle name="强调文字颜色 1 3 3 2 2 2" xfId="2347"/>
    <cellStyle name="强调文字颜色 1 3 4" xfId="358"/>
    <cellStyle name="强调文字颜色 1 3 4 2" xfId="1148"/>
    <cellStyle name="强调文字颜色 1 3 4 2 2" xfId="1714"/>
    <cellStyle name="强调文字颜色 1 3 4 2 2 2" xfId="2348"/>
    <cellStyle name="强调文字颜色 1 3 5" xfId="452"/>
    <cellStyle name="强调文字颜色 1 3 5 2" xfId="1066"/>
    <cellStyle name="强调文字颜色 1 3 5 2 2" xfId="1632"/>
    <cellStyle name="强调文字颜色 1 3 5 2 2 2" xfId="2349"/>
    <cellStyle name="强调文字颜色 1 3 6" xfId="546"/>
    <cellStyle name="强调文字颜色 1 3 6 2" xfId="992"/>
    <cellStyle name="强调文字颜色 1 3 6 2 2" xfId="1559"/>
    <cellStyle name="强调文字颜色 1 3 6 2 2 2" xfId="2350"/>
    <cellStyle name="强调文字颜色 1 3 7" xfId="640"/>
    <cellStyle name="强调文字颜色 1 3 7 2" xfId="909"/>
    <cellStyle name="强调文字颜色 1 3 7 2 2" xfId="1476"/>
    <cellStyle name="强调文字颜色 1 3 7 2 2 2" xfId="2351"/>
    <cellStyle name="强调文字颜色 2 2" xfId="77"/>
    <cellStyle name="强调文字颜色 2 2 2" xfId="171"/>
    <cellStyle name="强调文字颜色 2 2 2 2" xfId="753"/>
    <cellStyle name="强调文字颜色 2 2 2 2 2" xfId="1320"/>
    <cellStyle name="强调文字颜色 2 2 2 2 2 2" xfId="1814"/>
    <cellStyle name="强调文字颜色 2 2 3" xfId="265"/>
    <cellStyle name="强调文字颜色 2 2 3 2" xfId="675"/>
    <cellStyle name="强调文字颜色 2 2 3 2 2" xfId="1242"/>
    <cellStyle name="强调文字颜色 2 2 3 2 2 2" xfId="1842"/>
    <cellStyle name="强调文字颜色 2 2 4" xfId="359"/>
    <cellStyle name="强调文字颜色 2 2 4 2" xfId="1147"/>
    <cellStyle name="强调文字颜色 2 2 4 2 2" xfId="1713"/>
    <cellStyle name="强调文字颜色 2 2 4 2 2 2" xfId="1805"/>
    <cellStyle name="强调文字颜色 2 2 5" xfId="453"/>
    <cellStyle name="强调文字颜色 2 2 5 2" xfId="1065"/>
    <cellStyle name="强调文字颜色 2 2 5 2 2" xfId="1631"/>
    <cellStyle name="强调文字颜色 2 2 5 2 2 2" xfId="1884"/>
    <cellStyle name="强调文字颜色 2 2 6" xfId="547"/>
    <cellStyle name="强调文字颜色 2 2 6 2" xfId="991"/>
    <cellStyle name="强调文字颜色 2 2 6 2 2" xfId="1558"/>
    <cellStyle name="强调文字颜色 2 2 6 2 2 2" xfId="1907"/>
    <cellStyle name="强调文字颜色 2 2 7" xfId="641"/>
    <cellStyle name="强调文字颜色 2 2 7 2" xfId="908"/>
    <cellStyle name="强调文字颜色 2 2 7 2 2" xfId="1475"/>
    <cellStyle name="强调文字颜色 2 2 7 2 2 2" xfId="1924"/>
    <cellStyle name="强调文字颜色 2 3" xfId="78"/>
    <cellStyle name="强调文字颜色 2 3 2" xfId="172"/>
    <cellStyle name="强调文字颜色 2 3 2 2" xfId="1219"/>
    <cellStyle name="强调文字颜色 2 3 2 2 2" xfId="1785"/>
    <cellStyle name="强调文字颜色 2 3 2 2 2 2" xfId="2199"/>
    <cellStyle name="强调文字颜色 2 3 3" xfId="266"/>
    <cellStyle name="强调文字颜色 2 3 3 2" xfId="752"/>
    <cellStyle name="强调文字颜色 2 3 3 2 2" xfId="1319"/>
    <cellStyle name="强调文字颜色 2 3 3 2 2 2" xfId="2215"/>
    <cellStyle name="强调文字颜色 2 3 4" xfId="360"/>
    <cellStyle name="强调文字颜色 2 3 4 2" xfId="674"/>
    <cellStyle name="强调文字颜色 2 3 4 2 2" xfId="1241"/>
    <cellStyle name="强调文字颜色 2 3 4 2 2 2" xfId="2352"/>
    <cellStyle name="强调文字颜色 2 3 5" xfId="454"/>
    <cellStyle name="强调文字颜色 2 3 5 2" xfId="1146"/>
    <cellStyle name="强调文字颜色 2 3 5 2 2" xfId="1712"/>
    <cellStyle name="强调文字颜色 2 3 5 2 2 2" xfId="2353"/>
    <cellStyle name="强调文字颜色 2 3 6" xfId="548"/>
    <cellStyle name="强调文字颜色 2 3 6 2" xfId="1064"/>
    <cellStyle name="强调文字颜色 2 3 6 2 2" xfId="1630"/>
    <cellStyle name="强调文字颜色 2 3 6 2 2 2" xfId="2354"/>
    <cellStyle name="强调文字颜色 2 3 7" xfId="642"/>
    <cellStyle name="强调文字颜色 2 3 7 2" xfId="990"/>
    <cellStyle name="强调文字颜色 2 3 7 2 2" xfId="1557"/>
    <cellStyle name="强调文字颜色 2 3 7 2 2 2" xfId="2355"/>
    <cellStyle name="强调文字颜色 3 2" xfId="79"/>
    <cellStyle name="强调文字颜色 3 2 2" xfId="173"/>
    <cellStyle name="强调文字颜色 3 2 2 2" xfId="837"/>
    <cellStyle name="强调文字颜色 3 2 2 2 2" xfId="1404"/>
    <cellStyle name="强调文字颜色 3 2 2 2 2 2" xfId="2356"/>
    <cellStyle name="强调文字颜色 3 2 3" xfId="267"/>
    <cellStyle name="强调文字颜色 3 2 3 2" xfId="751"/>
    <cellStyle name="强调文字颜色 3 2 3 2 2" xfId="1318"/>
    <cellStyle name="强调文字颜色 3 2 3 2 2 2" xfId="2357"/>
    <cellStyle name="强调文字颜色 3 2 4" xfId="361"/>
    <cellStyle name="强调文字颜色 3 2 4 2" xfId="673"/>
    <cellStyle name="强调文字颜色 3 2 4 2 2" xfId="1240"/>
    <cellStyle name="强调文字颜色 3 2 4 2 2 2" xfId="2358"/>
    <cellStyle name="强调文字颜色 3 2 5" xfId="455"/>
    <cellStyle name="强调文字颜色 3 2 5 2" xfId="1145"/>
    <cellStyle name="强调文字颜色 3 2 5 2 2" xfId="1711"/>
    <cellStyle name="强调文字颜色 3 2 5 2 2 2" xfId="2359"/>
    <cellStyle name="强调文字颜色 3 2 6" xfId="549"/>
    <cellStyle name="强调文字颜色 3 2 6 2" xfId="1063"/>
    <cellStyle name="强调文字颜色 3 2 6 2 2" xfId="1629"/>
    <cellStyle name="强调文字颜色 3 2 6 2 2 2" xfId="2360"/>
    <cellStyle name="强调文字颜色 3 2 7" xfId="643"/>
    <cellStyle name="强调文字颜色 3 2 7 2" xfId="989"/>
    <cellStyle name="强调文字颜色 3 2 7 2 2" xfId="1556"/>
    <cellStyle name="强调文字颜色 3 2 7 2 2 2" xfId="2361"/>
    <cellStyle name="强调文字颜色 3 3" xfId="80"/>
    <cellStyle name="强调文字颜色 3 3 2" xfId="174"/>
    <cellStyle name="强调文字颜色 3 3 2 2" xfId="836"/>
    <cellStyle name="强调文字颜色 3 3 2 2 2" xfId="1403"/>
    <cellStyle name="强调文字颜色 3 3 2 2 2 2" xfId="2362"/>
    <cellStyle name="强调文字颜色 3 3 3" xfId="268"/>
    <cellStyle name="强调文字颜色 3 3 3 2" xfId="750"/>
    <cellStyle name="强调文字颜色 3 3 3 2 2" xfId="1317"/>
    <cellStyle name="强调文字颜色 3 3 3 2 2 2" xfId="2363"/>
    <cellStyle name="强调文字颜色 3 3 4" xfId="362"/>
    <cellStyle name="强调文字颜色 3 3 4 2" xfId="672"/>
    <cellStyle name="强调文字颜色 3 3 4 2 2" xfId="1239"/>
    <cellStyle name="强调文字颜色 3 3 4 2 2 2" xfId="2364"/>
    <cellStyle name="强调文字颜色 3 3 5" xfId="456"/>
    <cellStyle name="强调文字颜色 3 3 5 2" xfId="1144"/>
    <cellStyle name="强调文字颜色 3 3 5 2 2" xfId="1710"/>
    <cellStyle name="强调文字颜色 3 3 5 2 2 2" xfId="2365"/>
    <cellStyle name="强调文字颜色 3 3 6" xfId="550"/>
    <cellStyle name="强调文字颜色 3 3 6 2" xfId="1062"/>
    <cellStyle name="强调文字颜色 3 3 6 2 2" xfId="1628"/>
    <cellStyle name="强调文字颜色 3 3 6 2 2 2" xfId="2366"/>
    <cellStyle name="强调文字颜色 3 3 7" xfId="644"/>
    <cellStyle name="强调文字颜色 3 3 7 2" xfId="988"/>
    <cellStyle name="强调文字颜色 3 3 7 2 2" xfId="1555"/>
    <cellStyle name="强调文字颜色 3 3 7 2 2 2" xfId="2367"/>
    <cellStyle name="强调文字颜色 4 2" xfId="81"/>
    <cellStyle name="强调文字颜色 4 2 2" xfId="175"/>
    <cellStyle name="强调文字颜色 4 2 2 2" xfId="835"/>
    <cellStyle name="强调文字颜色 4 2 2 2 2" xfId="1402"/>
    <cellStyle name="强调文字颜色 4 2 2 2 2 2" xfId="2368"/>
    <cellStyle name="强调文字颜色 4 2 3" xfId="269"/>
    <cellStyle name="强调文字颜色 4 2 3 2" xfId="749"/>
    <cellStyle name="强调文字颜色 4 2 3 2 2" xfId="1316"/>
    <cellStyle name="强调文字颜色 4 2 3 2 2 2" xfId="2369"/>
    <cellStyle name="强调文字颜色 4 2 4" xfId="363"/>
    <cellStyle name="强调文字颜色 4 2 4 2" xfId="671"/>
    <cellStyle name="强调文字颜色 4 2 4 2 2" xfId="1238"/>
    <cellStyle name="强调文字颜色 4 2 4 2 2 2" xfId="2370"/>
    <cellStyle name="强调文字颜色 4 2 5" xfId="457"/>
    <cellStyle name="强调文字颜色 4 2 5 2" xfId="1143"/>
    <cellStyle name="强调文字颜色 4 2 5 2 2" xfId="1709"/>
    <cellStyle name="强调文字颜色 4 2 5 2 2 2" xfId="2371"/>
    <cellStyle name="强调文字颜色 4 2 6" xfId="551"/>
    <cellStyle name="强调文字颜色 4 2 6 2" xfId="1061"/>
    <cellStyle name="强调文字颜色 4 2 6 2 2" xfId="1627"/>
    <cellStyle name="强调文字颜色 4 2 6 2 2 2" xfId="2372"/>
    <cellStyle name="强调文字颜色 4 2 7" xfId="645"/>
    <cellStyle name="强调文字颜色 4 2 7 2" xfId="777"/>
    <cellStyle name="强调文字颜色 4 2 7 2 2" xfId="1344"/>
    <cellStyle name="强调文字颜色 4 2 7 2 2 2" xfId="2244"/>
    <cellStyle name="强调文字颜色 4 3" xfId="82"/>
    <cellStyle name="强调文字颜色 4 3 2" xfId="176"/>
    <cellStyle name="强调文字颜色 4 3 2 2" xfId="907"/>
    <cellStyle name="强调文字颜色 4 3 2 2 2" xfId="1474"/>
    <cellStyle name="强调文字颜色 4 3 2 2 2 2" xfId="2373"/>
    <cellStyle name="强调文字颜色 4 3 3" xfId="270"/>
    <cellStyle name="强调文字颜色 4 3 3 2" xfId="834"/>
    <cellStyle name="强调文字颜色 4 3 3 2 2" xfId="1401"/>
    <cellStyle name="强调文字颜色 4 3 3 2 2 2" xfId="2374"/>
    <cellStyle name="强调文字颜色 4 3 4" xfId="364"/>
    <cellStyle name="强调文字颜色 4 3 4 2" xfId="748"/>
    <cellStyle name="强调文字颜色 4 3 4 2 2" xfId="1315"/>
    <cellStyle name="强调文字颜色 4 3 4 2 2 2" xfId="2375"/>
    <cellStyle name="强调文字颜色 4 3 5" xfId="458"/>
    <cellStyle name="强调文字颜色 4 3 5 2" xfId="670"/>
    <cellStyle name="强调文字颜色 4 3 5 2 2" xfId="1237"/>
    <cellStyle name="强调文字颜色 4 3 5 2 2 2" xfId="2376"/>
    <cellStyle name="强调文字颜色 4 3 6" xfId="552"/>
    <cellStyle name="强调文字颜色 4 3 6 2" xfId="1142"/>
    <cellStyle name="强调文字颜色 4 3 6 2 2" xfId="1708"/>
    <cellStyle name="强调文字颜色 4 3 6 2 2 2" xfId="2377"/>
    <cellStyle name="强调文字颜色 4 3 7" xfId="646"/>
    <cellStyle name="强调文字颜色 4 3 7 2" xfId="1014"/>
    <cellStyle name="强调文字颜色 4 3 7 2 2" xfId="1581"/>
    <cellStyle name="强调文字颜色 4 3 7 2 2 2" xfId="2257"/>
    <cellStyle name="强调文字颜色 5 2" xfId="83"/>
    <cellStyle name="强调文字颜色 5 2 2" xfId="177"/>
    <cellStyle name="强调文字颜色 5 2 2 2" xfId="987"/>
    <cellStyle name="强调文字颜色 5 2 2 2 2" xfId="1554"/>
    <cellStyle name="强调文字颜色 5 2 2 2 2 2" xfId="2378"/>
    <cellStyle name="强调文字颜色 5 2 3" xfId="271"/>
    <cellStyle name="强调文字颜色 5 2 3 2" xfId="906"/>
    <cellStyle name="强调文字颜色 5 2 3 2 2" xfId="1473"/>
    <cellStyle name="强调文字颜色 5 2 3 2 2 2" xfId="2379"/>
    <cellStyle name="强调文字颜色 5 2 4" xfId="365"/>
    <cellStyle name="强调文字颜色 5 2 4 2" xfId="833"/>
    <cellStyle name="强调文字颜色 5 2 4 2 2" xfId="1400"/>
    <cellStyle name="强调文字颜色 5 2 4 2 2 2" xfId="2380"/>
    <cellStyle name="强调文字颜色 5 2 5" xfId="459"/>
    <cellStyle name="强调文字颜色 5 2 5 2" xfId="747"/>
    <cellStyle name="强调文字颜色 5 2 5 2 2" xfId="1314"/>
    <cellStyle name="强调文字颜色 5 2 5 2 2 2" xfId="2381"/>
    <cellStyle name="强调文字颜色 5 2 6" xfId="553"/>
    <cellStyle name="强调文字颜色 5 2 6 2" xfId="669"/>
    <cellStyle name="强调文字颜色 5 2 6 2 2" xfId="1236"/>
    <cellStyle name="强调文字颜色 5 2 6 2 2 2" xfId="2382"/>
    <cellStyle name="强调文字颜色 5 2 7" xfId="647"/>
    <cellStyle name="强调文字颜色 5 2 7 2" xfId="1141"/>
    <cellStyle name="强调文字颜色 5 2 7 2 2" xfId="1707"/>
    <cellStyle name="强调文字颜色 5 2 7 2 2 2" xfId="2383"/>
    <cellStyle name="强调文字颜色 5 3" xfId="84"/>
    <cellStyle name="强调文字颜色 5 3 2" xfId="178"/>
    <cellStyle name="强调文字颜色 5 3 2 2" xfId="986"/>
    <cellStyle name="强调文字颜色 5 3 2 2 2" xfId="1553"/>
    <cellStyle name="强调文字颜色 5 3 2 2 2 2" xfId="2384"/>
    <cellStyle name="强调文字颜色 5 3 3" xfId="272"/>
    <cellStyle name="强调文字颜色 5 3 3 2" xfId="905"/>
    <cellStyle name="强调文字颜色 5 3 3 2 2" xfId="1472"/>
    <cellStyle name="强调文字颜色 5 3 3 2 2 2" xfId="2385"/>
    <cellStyle name="强调文字颜色 5 3 4" xfId="366"/>
    <cellStyle name="强调文字颜色 5 3 4 2" xfId="832"/>
    <cellStyle name="强调文字颜色 5 3 4 2 2" xfId="1399"/>
    <cellStyle name="强调文字颜色 5 3 4 2 2 2" xfId="2386"/>
    <cellStyle name="强调文字颜色 5 3 5" xfId="460"/>
    <cellStyle name="强调文字颜色 5 3 5 2" xfId="746"/>
    <cellStyle name="强调文字颜色 5 3 5 2 2" xfId="1313"/>
    <cellStyle name="强调文字颜色 5 3 5 2 2 2" xfId="2387"/>
    <cellStyle name="强调文字颜色 5 3 6" xfId="554"/>
    <cellStyle name="强调文字颜色 5 3 6 2" xfId="668"/>
    <cellStyle name="强调文字颜色 5 3 6 2 2" xfId="1235"/>
    <cellStyle name="强调文字颜色 5 3 6 2 2 2" xfId="2388"/>
    <cellStyle name="强调文字颜色 5 3 7" xfId="648"/>
    <cellStyle name="强调文字颜色 5 3 7 2" xfId="1140"/>
    <cellStyle name="强调文字颜色 5 3 7 2 2" xfId="1706"/>
    <cellStyle name="强调文字颜色 5 3 7 2 2 2" xfId="2389"/>
    <cellStyle name="强调文字颜色 6 2" xfId="85"/>
    <cellStyle name="强调文字颜色 6 2 2" xfId="179"/>
    <cellStyle name="强调文字颜色 6 2 2 2" xfId="985"/>
    <cellStyle name="强调文字颜色 6 2 2 2 2" xfId="1552"/>
    <cellStyle name="强调文字颜色 6 2 2 2 2 2" xfId="2390"/>
    <cellStyle name="强调文字颜色 6 2 3" xfId="273"/>
    <cellStyle name="强调文字颜色 6 2 3 2" xfId="904"/>
    <cellStyle name="强调文字颜色 6 2 3 2 2" xfId="1471"/>
    <cellStyle name="强调文字颜色 6 2 3 2 2 2" xfId="2391"/>
    <cellStyle name="强调文字颜色 6 2 4" xfId="367"/>
    <cellStyle name="强调文字颜色 6 2 4 2" xfId="831"/>
    <cellStyle name="强调文字颜色 6 2 4 2 2" xfId="1398"/>
    <cellStyle name="强调文字颜色 6 2 4 2 2 2" xfId="2392"/>
    <cellStyle name="强调文字颜色 6 2 5" xfId="461"/>
    <cellStyle name="强调文字颜色 6 2 5 2" xfId="745"/>
    <cellStyle name="强调文字颜色 6 2 5 2 2" xfId="1312"/>
    <cellStyle name="强调文字颜色 6 2 5 2 2 2" xfId="2393"/>
    <cellStyle name="强调文字颜色 6 2 6" xfId="555"/>
    <cellStyle name="强调文字颜色 6 2 6 2" xfId="667"/>
    <cellStyle name="强调文字颜色 6 2 6 2 2" xfId="1234"/>
    <cellStyle name="强调文字颜色 6 2 6 2 2 2" xfId="2394"/>
    <cellStyle name="强调文字颜色 6 2 7" xfId="649"/>
    <cellStyle name="强调文字颜色 6 2 7 2" xfId="1139"/>
    <cellStyle name="强调文字颜色 6 2 7 2 2" xfId="1705"/>
    <cellStyle name="强调文字颜色 6 2 7 2 2 2" xfId="2395"/>
    <cellStyle name="强调文字颜色 6 3" xfId="86"/>
    <cellStyle name="强调文字颜色 6 3 2" xfId="180"/>
    <cellStyle name="强调文字颜色 6 3 2 2" xfId="984"/>
    <cellStyle name="强调文字颜色 6 3 2 2 2" xfId="1551"/>
    <cellStyle name="强调文字颜色 6 3 2 2 2 2" xfId="2396"/>
    <cellStyle name="强调文字颜色 6 3 3" xfId="274"/>
    <cellStyle name="强调文字颜色 6 3 3 2" xfId="903"/>
    <cellStyle name="强调文字颜色 6 3 3 2 2" xfId="1470"/>
    <cellStyle name="强调文字颜色 6 3 3 2 2 2" xfId="2397"/>
    <cellStyle name="强调文字颜色 6 3 4" xfId="368"/>
    <cellStyle name="强调文字颜色 6 3 4 2" xfId="830"/>
    <cellStyle name="强调文字颜色 6 3 4 2 2" xfId="1397"/>
    <cellStyle name="强调文字颜色 6 3 4 2 2 2" xfId="2398"/>
    <cellStyle name="强调文字颜色 6 3 5" xfId="462"/>
    <cellStyle name="强调文字颜色 6 3 5 2" xfId="744"/>
    <cellStyle name="强调文字颜色 6 3 5 2 2" xfId="1311"/>
    <cellStyle name="强调文字颜色 6 3 5 2 2 2" xfId="2399"/>
    <cellStyle name="强调文字颜色 6 3 6" xfId="556"/>
    <cellStyle name="强调文字颜色 6 3 6 2" xfId="666"/>
    <cellStyle name="强调文字颜色 6 3 6 2 2" xfId="1233"/>
    <cellStyle name="强调文字颜色 6 3 6 2 2 2" xfId="2400"/>
    <cellStyle name="强调文字颜色 6 3 7" xfId="650"/>
    <cellStyle name="强调文字颜色 6 3 7 2" xfId="1138"/>
    <cellStyle name="强调文字颜色 6 3 7 2 2" xfId="1704"/>
    <cellStyle name="强调文字颜色 6 3 7 2 2 2" xfId="2145"/>
    <cellStyle name="适中 2" xfId="87"/>
    <cellStyle name="适中 2 2" xfId="181"/>
    <cellStyle name="适中 2 2 2" xfId="983"/>
    <cellStyle name="适中 2 2 2 2" xfId="1550"/>
    <cellStyle name="适中 2 2 2 2 2" xfId="2401"/>
    <cellStyle name="适中 2 3" xfId="275"/>
    <cellStyle name="适中 2 3 2" xfId="902"/>
    <cellStyle name="适中 2 3 2 2" xfId="1469"/>
    <cellStyle name="适中 2 3 2 2 2" xfId="2402"/>
    <cellStyle name="适中 2 4" xfId="369"/>
    <cellStyle name="适中 2 4 2" xfId="829"/>
    <cellStyle name="适中 2 4 2 2" xfId="1396"/>
    <cellStyle name="适中 2 4 2 2 2" xfId="2403"/>
    <cellStyle name="适中 2 5" xfId="463"/>
    <cellStyle name="适中 2 5 2" xfId="743"/>
    <cellStyle name="适中 2 5 2 2" xfId="1310"/>
    <cellStyle name="适中 2 5 2 2 2" xfId="2404"/>
    <cellStyle name="适中 2 6" xfId="557"/>
    <cellStyle name="适中 2 6 2" xfId="665"/>
    <cellStyle name="适中 2 6 2 2" xfId="1232"/>
    <cellStyle name="适中 2 6 2 2 2" xfId="2039"/>
    <cellStyle name="适中 2 7" xfId="651"/>
    <cellStyle name="适中 2 7 2" xfId="1137"/>
    <cellStyle name="适中 2 7 2 2" xfId="1703"/>
    <cellStyle name="适中 2 7 2 2 2" xfId="2405"/>
    <cellStyle name="适中 3" xfId="88"/>
    <cellStyle name="适中 3 2" xfId="182"/>
    <cellStyle name="适中 3 2 2" xfId="982"/>
    <cellStyle name="适中 3 2 2 2" xfId="1549"/>
    <cellStyle name="适中 3 2 2 2 2" xfId="2406"/>
    <cellStyle name="适中 3 3" xfId="276"/>
    <cellStyle name="适中 3 3 2" xfId="901"/>
    <cellStyle name="适中 3 3 2 2" xfId="1468"/>
    <cellStyle name="适中 3 3 2 2 2" xfId="2407"/>
    <cellStyle name="适中 3 4" xfId="370"/>
    <cellStyle name="适中 3 4 2" xfId="828"/>
    <cellStyle name="适中 3 4 2 2" xfId="1395"/>
    <cellStyle name="适中 3 4 2 2 2" xfId="2408"/>
    <cellStyle name="适中 3 5" xfId="464"/>
    <cellStyle name="适中 3 5 2" xfId="742"/>
    <cellStyle name="适中 3 5 2 2" xfId="1309"/>
    <cellStyle name="适中 3 5 2 2 2" xfId="2409"/>
    <cellStyle name="适中 3 6" xfId="558"/>
    <cellStyle name="适中 3 6 2" xfId="664"/>
    <cellStyle name="适中 3 6 2 2" xfId="1231"/>
    <cellStyle name="适中 3 6 2 2 2" xfId="2410"/>
    <cellStyle name="适中 3 7" xfId="652"/>
    <cellStyle name="适中 3 7 2" xfId="1136"/>
    <cellStyle name="适中 3 7 2 2" xfId="1702"/>
    <cellStyle name="适中 3 7 2 2 2" xfId="2411"/>
    <cellStyle name="输出 2" xfId="89"/>
    <cellStyle name="输出 2 2" xfId="183"/>
    <cellStyle name="输出 2 2 2" xfId="981"/>
    <cellStyle name="输出 2 2 2 2" xfId="1548"/>
    <cellStyle name="输出 2 2 2 2 2" xfId="2415"/>
    <cellStyle name="输出 2 2 2 2 3" xfId="2586"/>
    <cellStyle name="输出 2 2 2 3" xfId="2414"/>
    <cellStyle name="输出 2 2 3" xfId="2413"/>
    <cellStyle name="输出 2 2 4" xfId="2491"/>
    <cellStyle name="输出 2 3" xfId="277"/>
    <cellStyle name="输出 2 3 2" xfId="900"/>
    <cellStyle name="输出 2 3 2 2" xfId="1467"/>
    <cellStyle name="输出 2 3 2 2 2" xfId="2416"/>
    <cellStyle name="输出 2 3 2 2 3" xfId="2578"/>
    <cellStyle name="输出 2 3 2 3" xfId="2114"/>
    <cellStyle name="输出 2 3 3" xfId="2113"/>
    <cellStyle name="输出 2 3 4" xfId="2501"/>
    <cellStyle name="输出 2 4" xfId="371"/>
    <cellStyle name="输出 2 4 2" xfId="827"/>
    <cellStyle name="输出 2 4 2 2" xfId="1394"/>
    <cellStyle name="输出 2 4 2 2 2" xfId="2417"/>
    <cellStyle name="输出 2 4 2 2 3" xfId="2567"/>
    <cellStyle name="输出 2 4 2 3" xfId="2290"/>
    <cellStyle name="输出 2 4 3" xfId="2288"/>
    <cellStyle name="输出 2 4 4" xfId="2511"/>
    <cellStyle name="输出 2 5" xfId="465"/>
    <cellStyle name="输出 2 5 2" xfId="741"/>
    <cellStyle name="输出 2 5 2 2" xfId="1308"/>
    <cellStyle name="输出 2 5 2 2 2" xfId="2420"/>
    <cellStyle name="输出 2 5 2 2 3" xfId="2563"/>
    <cellStyle name="输出 2 5 2 3" xfId="2419"/>
    <cellStyle name="输出 2 5 3" xfId="2418"/>
    <cellStyle name="输出 2 5 4" xfId="2521"/>
    <cellStyle name="输出 2 6" xfId="559"/>
    <cellStyle name="输出 2 6 2" xfId="663"/>
    <cellStyle name="输出 2 6 2 2" xfId="1230"/>
    <cellStyle name="输出 2 6 2 2 2" xfId="2423"/>
    <cellStyle name="输出 2 6 2 2 3" xfId="2550"/>
    <cellStyle name="输出 2 6 2 3" xfId="2422"/>
    <cellStyle name="输出 2 6 3" xfId="2421"/>
    <cellStyle name="输出 2 6 4" xfId="2531"/>
    <cellStyle name="输出 2 7" xfId="653"/>
    <cellStyle name="输出 2 7 2" xfId="1135"/>
    <cellStyle name="输出 2 7 2 2" xfId="1701"/>
    <cellStyle name="输出 2 7 2 2 2" xfId="2426"/>
    <cellStyle name="输出 2 7 2 2 3" xfId="2597"/>
    <cellStyle name="输出 2 7 2 3" xfId="2425"/>
    <cellStyle name="输出 2 7 3" xfId="2424"/>
    <cellStyle name="输出 2 7 4" xfId="2541"/>
    <cellStyle name="输出 2 8" xfId="2412"/>
    <cellStyle name="输出 3" xfId="90"/>
    <cellStyle name="输出 3 2" xfId="184"/>
    <cellStyle name="输出 3 2 2" xfId="980"/>
    <cellStyle name="输出 3 2 2 2" xfId="1547"/>
    <cellStyle name="输出 3 2 2 2 2" xfId="2430"/>
    <cellStyle name="输出 3 2 2 2 3" xfId="2585"/>
    <cellStyle name="输出 3 2 2 3" xfId="2429"/>
    <cellStyle name="输出 3 2 3" xfId="2428"/>
    <cellStyle name="输出 3 2 4" xfId="2492"/>
    <cellStyle name="输出 3 3" xfId="278"/>
    <cellStyle name="输出 3 3 2" xfId="899"/>
    <cellStyle name="输出 3 3 2 2" xfId="1466"/>
    <cellStyle name="输出 3 3 2 2 2" xfId="2431"/>
    <cellStyle name="输出 3 3 2 2 3" xfId="2577"/>
    <cellStyle name="输出 3 3 2 3" xfId="2117"/>
    <cellStyle name="输出 3 3 3" xfId="2116"/>
    <cellStyle name="输出 3 3 4" xfId="2502"/>
    <cellStyle name="输出 3 4" xfId="372"/>
    <cellStyle name="输出 3 4 2" xfId="826"/>
    <cellStyle name="输出 3 4 2 2" xfId="1393"/>
    <cellStyle name="输出 3 4 2 2 2" xfId="2434"/>
    <cellStyle name="输出 3 4 2 2 3" xfId="2566"/>
    <cellStyle name="输出 3 4 2 3" xfId="2433"/>
    <cellStyle name="输出 3 4 3" xfId="2432"/>
    <cellStyle name="输出 3 4 4" xfId="2512"/>
    <cellStyle name="输出 3 5" xfId="466"/>
    <cellStyle name="输出 3 5 2" xfId="740"/>
    <cellStyle name="输出 3 5 2 2" xfId="1307"/>
    <cellStyle name="输出 3 5 2 2 2" xfId="2437"/>
    <cellStyle name="输出 3 5 2 2 3" xfId="2562"/>
    <cellStyle name="输出 3 5 2 3" xfId="2436"/>
    <cellStyle name="输出 3 5 3" xfId="2435"/>
    <cellStyle name="输出 3 5 4" xfId="2522"/>
    <cellStyle name="输出 3 6" xfId="560"/>
    <cellStyle name="输出 3 6 2" xfId="662"/>
    <cellStyle name="输出 3 6 2 2" xfId="1229"/>
    <cellStyle name="输出 3 6 2 2 2" xfId="2440"/>
    <cellStyle name="输出 3 6 2 2 3" xfId="2549"/>
    <cellStyle name="输出 3 6 2 3" xfId="2439"/>
    <cellStyle name="输出 3 6 3" xfId="2438"/>
    <cellStyle name="输出 3 6 4" xfId="2532"/>
    <cellStyle name="输出 3 7" xfId="654"/>
    <cellStyle name="输出 3 7 2" xfId="1134"/>
    <cellStyle name="输出 3 7 2 2" xfId="1700"/>
    <cellStyle name="输出 3 7 2 2 2" xfId="2443"/>
    <cellStyle name="输出 3 7 2 2 3" xfId="2596"/>
    <cellStyle name="输出 3 7 2 3" xfId="2442"/>
    <cellStyle name="输出 3 7 3" xfId="2441"/>
    <cellStyle name="输出 3 7 4" xfId="2542"/>
    <cellStyle name="输出 3 8" xfId="2427"/>
    <cellStyle name="输入 2" xfId="91"/>
    <cellStyle name="输入 2 2" xfId="185"/>
    <cellStyle name="输入 2 2 2" xfId="1060"/>
    <cellStyle name="输入 2 2 2 2" xfId="1626"/>
    <cellStyle name="输入 2 2 2 2 2" xfId="2444"/>
    <cellStyle name="输入 2 2 2 2 3" xfId="2591"/>
    <cellStyle name="输入 2 2 2 3" xfId="2200"/>
    <cellStyle name="输入 2 2 3" xfId="2198"/>
    <cellStyle name="输入 2 2 4" xfId="2493"/>
    <cellStyle name="输入 2 3" xfId="279"/>
    <cellStyle name="输入 2 3 2" xfId="979"/>
    <cellStyle name="输入 2 3 2 2" xfId="1546"/>
    <cellStyle name="输入 2 3 2 2 2" xfId="2447"/>
    <cellStyle name="输入 2 3 2 2 3" xfId="2584"/>
    <cellStyle name="输入 2 3 2 3" xfId="2446"/>
    <cellStyle name="输入 2 3 3" xfId="2445"/>
    <cellStyle name="输入 2 3 4" xfId="2503"/>
    <cellStyle name="输入 2 4" xfId="373"/>
    <cellStyle name="输入 2 4 2" xfId="898"/>
    <cellStyle name="输入 2 4 2 2" xfId="1465"/>
    <cellStyle name="输入 2 4 2 2 2" xfId="2450"/>
    <cellStyle name="输入 2 4 2 2 3" xfId="2576"/>
    <cellStyle name="输入 2 4 2 3" xfId="2449"/>
    <cellStyle name="输入 2 4 3" xfId="2448"/>
    <cellStyle name="输入 2 4 4" xfId="2513"/>
    <cellStyle name="输入 2 5" xfId="467"/>
    <cellStyle name="输入 2 5 2" xfId="825"/>
    <cellStyle name="输入 2 5 2 2" xfId="1392"/>
    <cellStyle name="输入 2 5 2 2 2" xfId="2453"/>
    <cellStyle name="输入 2 5 2 2 3" xfId="2565"/>
    <cellStyle name="输入 2 5 2 3" xfId="2452"/>
    <cellStyle name="输入 2 5 3" xfId="2451"/>
    <cellStyle name="输入 2 5 4" xfId="2523"/>
    <cellStyle name="输入 2 6" xfId="561"/>
    <cellStyle name="输入 2 6 2" xfId="739"/>
    <cellStyle name="输入 2 6 2 2" xfId="1306"/>
    <cellStyle name="输入 2 6 2 2 2" xfId="2455"/>
    <cellStyle name="输入 2 6 2 2 3" xfId="2561"/>
    <cellStyle name="输入 2 6 2 3" xfId="2454"/>
    <cellStyle name="输入 2 6 3" xfId="1928"/>
    <cellStyle name="输入 2 6 4" xfId="2533"/>
    <cellStyle name="输入 2 7" xfId="655"/>
    <cellStyle name="输入 2 7 2" xfId="661"/>
    <cellStyle name="输入 2 7 2 2" xfId="1228"/>
    <cellStyle name="输入 2 7 2 2 2" xfId="2458"/>
    <cellStyle name="输入 2 7 2 2 3" xfId="2548"/>
    <cellStyle name="输入 2 7 2 3" xfId="2457"/>
    <cellStyle name="输入 2 7 3" xfId="2456"/>
    <cellStyle name="输入 2 7 4" xfId="2543"/>
    <cellStyle name="输入 2 8" xfId="2197"/>
    <cellStyle name="输入 3" xfId="92"/>
    <cellStyle name="输入 3 2" xfId="186"/>
    <cellStyle name="输入 3 2 2" xfId="1133"/>
    <cellStyle name="输入 3 2 2 2" xfId="1699"/>
    <cellStyle name="输入 3 2 2 2 2" xfId="2459"/>
    <cellStyle name="输入 3 2 2 2 3" xfId="2595"/>
    <cellStyle name="输入 3 2 2 3" xfId="2204"/>
    <cellStyle name="输入 3 2 3" xfId="2203"/>
    <cellStyle name="输入 3 2 4" xfId="2494"/>
    <cellStyle name="输入 3 3" xfId="280"/>
    <cellStyle name="输入 3 3 2" xfId="1059"/>
    <cellStyle name="输入 3 3 2 2" xfId="1625"/>
    <cellStyle name="输入 3 3 2 2 2" xfId="2462"/>
    <cellStyle name="输入 3 3 2 2 3" xfId="2590"/>
    <cellStyle name="输入 3 3 2 3" xfId="2461"/>
    <cellStyle name="输入 3 3 3" xfId="2460"/>
    <cellStyle name="输入 3 3 4" xfId="2504"/>
    <cellStyle name="输入 3 4" xfId="374"/>
    <cellStyle name="输入 3 4 2" xfId="978"/>
    <cellStyle name="输入 3 4 2 2" xfId="1545"/>
    <cellStyle name="输入 3 4 2 2 2" xfId="2465"/>
    <cellStyle name="输入 3 4 2 2 3" xfId="2583"/>
    <cellStyle name="输入 3 4 2 3" xfId="2464"/>
    <cellStyle name="输入 3 4 3" xfId="2463"/>
    <cellStyle name="输入 3 4 4" xfId="2514"/>
    <cellStyle name="输入 3 5" xfId="468"/>
    <cellStyle name="输入 3 5 2" xfId="897"/>
    <cellStyle name="输入 3 5 2 2" xfId="1464"/>
    <cellStyle name="输入 3 5 2 2 2" xfId="2468"/>
    <cellStyle name="输入 3 5 2 2 3" xfId="2575"/>
    <cellStyle name="输入 3 5 2 3" xfId="2467"/>
    <cellStyle name="输入 3 5 3" xfId="2466"/>
    <cellStyle name="输入 3 5 4" xfId="2524"/>
    <cellStyle name="输入 3 6" xfId="562"/>
    <cellStyle name="输入 3 6 2" xfId="824"/>
    <cellStyle name="输入 3 6 2 2" xfId="1391"/>
    <cellStyle name="输入 3 6 2 2 2" xfId="2471"/>
    <cellStyle name="输入 3 6 2 2 3" xfId="2564"/>
    <cellStyle name="输入 3 6 2 3" xfId="2470"/>
    <cellStyle name="输入 3 6 3" xfId="2469"/>
    <cellStyle name="输入 3 6 4" xfId="2534"/>
    <cellStyle name="输入 3 7" xfId="656"/>
    <cellStyle name="输入 3 7 2" xfId="738"/>
    <cellStyle name="输入 3 7 2 2" xfId="1305"/>
    <cellStyle name="输入 3 7 2 2 2" xfId="1973"/>
    <cellStyle name="输入 3 7 2 2 3" xfId="2560"/>
    <cellStyle name="输入 3 7 2 3" xfId="2473"/>
    <cellStyle name="输入 3 7 3" xfId="2472"/>
    <cellStyle name="输入 3 7 4" xfId="2544"/>
    <cellStyle name="输入 3 8" xfId="2202"/>
    <cellStyle name="輸出" xfId="4097"/>
    <cellStyle name="輸入" xfId="4098"/>
    <cellStyle name="說明文字" xfId="4099"/>
    <cellStyle name="中等" xfId="4100"/>
    <cellStyle name="注释 2" xfId="93"/>
    <cellStyle name="注释 2 2" xfId="187"/>
    <cellStyle name="注释 2 2 2" xfId="719"/>
    <cellStyle name="注释 2 2 2 2" xfId="1286"/>
    <cellStyle name="注释 2 2 2 2 2" xfId="2239"/>
    <cellStyle name="注释 2 2 2 2 3" xfId="2556"/>
    <cellStyle name="注释 2 2 2 3" xfId="2023"/>
    <cellStyle name="注释 2 2 3" xfId="2022"/>
    <cellStyle name="注释 2 2 4" xfId="2495"/>
    <cellStyle name="注释 2 3" xfId="281"/>
    <cellStyle name="注释 2 3 2" xfId="660"/>
    <cellStyle name="注释 2 3 2 2" xfId="1227"/>
    <cellStyle name="注释 2 3 2 2 2" xfId="2474"/>
    <cellStyle name="注释 2 3 2 2 3" xfId="2547"/>
    <cellStyle name="注释 2 3 2 3" xfId="1898"/>
    <cellStyle name="注释 2 3 3" xfId="1803"/>
    <cellStyle name="注释 2 3 4" xfId="2505"/>
    <cellStyle name="注释 2 4" xfId="375"/>
    <cellStyle name="注释 2 4 2" xfId="1220"/>
    <cellStyle name="注释 2 4 2 2" xfId="1786"/>
    <cellStyle name="注释 2 4 2 2 2" xfId="2477"/>
    <cellStyle name="注释 2 4 2 2 3" xfId="2603"/>
    <cellStyle name="注释 2 4 2 3" xfId="2476"/>
    <cellStyle name="注释 2 4 3" xfId="2475"/>
    <cellStyle name="注释 2 4 4" xfId="2515"/>
    <cellStyle name="注释 2 5" xfId="469"/>
    <cellStyle name="注释 2 5 2" xfId="1221"/>
    <cellStyle name="注释 2 5 2 2" xfId="1787"/>
    <cellStyle name="注释 2 5 2 2 2" xfId="2480"/>
    <cellStyle name="注释 2 5 2 2 3" xfId="2604"/>
    <cellStyle name="注释 2 5 2 3" xfId="2479"/>
    <cellStyle name="注释 2 5 3" xfId="2478"/>
    <cellStyle name="注释 2 5 4" xfId="2525"/>
    <cellStyle name="注释 2 6" xfId="563"/>
    <cellStyle name="注释 2 6 2" xfId="1222"/>
    <cellStyle name="注释 2 6 2 2" xfId="1788"/>
    <cellStyle name="注释 2 6 2 2 2" xfId="2483"/>
    <cellStyle name="注释 2 6 2 2 3" xfId="2605"/>
    <cellStyle name="注释 2 6 2 3" xfId="2482"/>
    <cellStyle name="注释 2 6 3" xfId="2481"/>
    <cellStyle name="注释 2 6 4" xfId="2535"/>
    <cellStyle name="注释 2 7" xfId="657"/>
    <cellStyle name="注释 2 7 2" xfId="1223"/>
    <cellStyle name="注释 2 7 2 2" xfId="1789"/>
    <cellStyle name="注释 2 7 2 2 2" xfId="2486"/>
    <cellStyle name="注释 2 7 2 2 3" xfId="2606"/>
    <cellStyle name="注释 2 7 2 3" xfId="2485"/>
    <cellStyle name="注释 2 7 3" xfId="2484"/>
    <cellStyle name="注释 2 7 4" xfId="2545"/>
    <cellStyle name="注释 2 8" xfId="2021"/>
    <cellStyle name="注释 3" xfId="94"/>
    <cellStyle name="注释 3 2" xfId="188"/>
    <cellStyle name="注释 3 2 2" xfId="1092"/>
    <cellStyle name="注释 3 2 2 2" xfId="1658"/>
    <cellStyle name="注释 3 2 2 2 2" xfId="2044"/>
    <cellStyle name="注释 3 2 2 2 3" xfId="2592"/>
    <cellStyle name="注释 3 2 2 3" xfId="2027"/>
    <cellStyle name="注释 3 2 3" xfId="2026"/>
    <cellStyle name="注释 3 2 4" xfId="2496"/>
    <cellStyle name="注释 3 3" xfId="282"/>
    <cellStyle name="注释 3 3 2" xfId="856"/>
    <cellStyle name="注释 3 3 2 2" xfId="1423"/>
    <cellStyle name="注释 3 3 2 2 2" xfId="2047"/>
    <cellStyle name="注释 3 3 2 2 3" xfId="2568"/>
    <cellStyle name="注释 3 3 2 3" xfId="1903"/>
    <cellStyle name="注释 3 3 3" xfId="1902"/>
    <cellStyle name="注释 3 3 4" xfId="2506"/>
    <cellStyle name="注释 3 4" xfId="376"/>
    <cellStyle name="注释 3 4 2" xfId="700"/>
    <cellStyle name="注释 3 4 2 2" xfId="1267"/>
    <cellStyle name="注释 3 4 2 2 2" xfId="2052"/>
    <cellStyle name="注释 3 4 2 2 3" xfId="2553"/>
    <cellStyle name="注释 3 4 2 3" xfId="2051"/>
    <cellStyle name="注释 3 4 3" xfId="2049"/>
    <cellStyle name="注释 3 4 4" xfId="2516"/>
    <cellStyle name="注释 3 5" xfId="470"/>
    <cellStyle name="注释 3 5 2" xfId="871"/>
    <cellStyle name="注释 3 5 2 2" xfId="1438"/>
    <cellStyle name="注释 3 5 2 2 2" xfId="1949"/>
    <cellStyle name="注释 3 5 2 2 3" xfId="2570"/>
    <cellStyle name="注释 3 5 2 3" xfId="1822"/>
    <cellStyle name="注释 3 5 3" xfId="1820"/>
    <cellStyle name="注释 3 5 4" xfId="2526"/>
    <cellStyle name="注释 3 6" xfId="564"/>
    <cellStyle name="注释 3 6 2" xfId="1193"/>
    <cellStyle name="注释 3 6 2 2" xfId="1759"/>
    <cellStyle name="注释 3 6 2 2 2" xfId="1954"/>
    <cellStyle name="注释 3 6 2 2 3" xfId="2598"/>
    <cellStyle name="注释 3 6 2 3" xfId="1953"/>
    <cellStyle name="注释 3 6 3" xfId="1952"/>
    <cellStyle name="注释 3 6 4" xfId="2536"/>
    <cellStyle name="注释 3 7" xfId="658"/>
    <cellStyle name="注释 3 7 2" xfId="1031"/>
    <cellStyle name="注释 3 7 2 2" xfId="1598"/>
    <cellStyle name="注释 3 7 2 2 2" xfId="1956"/>
    <cellStyle name="注释 3 7 2 2 3" xfId="2588"/>
    <cellStyle name="注释 3 7 2 3" xfId="1948"/>
    <cellStyle name="注释 3 7 3" xfId="1821"/>
    <cellStyle name="注释 3 7 4" xfId="2546"/>
    <cellStyle name="注释 3 8" xfId="2025"/>
  </cellStyles>
  <dxfs count="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12"/>
  <sheetViews>
    <sheetView tabSelected="1" zoomScale="80" zoomScaleNormal="80" workbookViewId="0">
      <selection activeCell="N8" sqref="N8"/>
    </sheetView>
  </sheetViews>
  <sheetFormatPr defaultColWidth="10.75" defaultRowHeight="17.25"/>
  <cols>
    <col min="1" max="1" width="10.75" style="105"/>
    <col min="2" max="3" width="10.75" style="108" customWidth="1"/>
    <col min="4" max="9" width="15.625" style="108" customWidth="1"/>
    <col min="10" max="249" width="10.75" style="105"/>
    <col min="250" max="259" width="10.75" style="105" customWidth="1"/>
    <col min="260" max="260" width="12" style="105" customWidth="1"/>
    <col min="261" max="263" width="10.75" style="105" customWidth="1"/>
    <col min="264" max="264" width="15.5" style="105" customWidth="1"/>
    <col min="265" max="265" width="10.75" style="105" customWidth="1"/>
    <col min="266" max="505" width="10.75" style="105"/>
    <col min="506" max="515" width="10.75" style="105" customWidth="1"/>
    <col min="516" max="516" width="12" style="105" customWidth="1"/>
    <col min="517" max="519" width="10.75" style="105" customWidth="1"/>
    <col min="520" max="520" width="15.5" style="105" customWidth="1"/>
    <col min="521" max="521" width="10.75" style="105" customWidth="1"/>
    <col min="522" max="761" width="10.75" style="105"/>
    <col min="762" max="771" width="10.75" style="105" customWidth="1"/>
    <col min="772" max="772" width="12" style="105" customWidth="1"/>
    <col min="773" max="775" width="10.75" style="105" customWidth="1"/>
    <col min="776" max="776" width="15.5" style="105" customWidth="1"/>
    <col min="777" max="777" width="10.75" style="105" customWidth="1"/>
    <col min="778" max="1017" width="10.75" style="105"/>
    <col min="1018" max="1027" width="10.75" style="105" customWidth="1"/>
    <col min="1028" max="1028" width="12" style="105" customWidth="1"/>
    <col min="1029" max="1031" width="10.75" style="105" customWidth="1"/>
    <col min="1032" max="1032" width="15.5" style="105" customWidth="1"/>
    <col min="1033" max="1033" width="10.75" style="105" customWidth="1"/>
    <col min="1034" max="1273" width="10.75" style="105"/>
    <col min="1274" max="1283" width="10.75" style="105" customWidth="1"/>
    <col min="1284" max="1284" width="12" style="105" customWidth="1"/>
    <col min="1285" max="1287" width="10.75" style="105" customWidth="1"/>
    <col min="1288" max="1288" width="15.5" style="105" customWidth="1"/>
    <col min="1289" max="1289" width="10.75" style="105" customWidth="1"/>
    <col min="1290" max="1529" width="10.75" style="105"/>
    <col min="1530" max="1539" width="10.75" style="105" customWidth="1"/>
    <col min="1540" max="1540" width="12" style="105" customWidth="1"/>
    <col min="1541" max="1543" width="10.75" style="105" customWidth="1"/>
    <col min="1544" max="1544" width="15.5" style="105" customWidth="1"/>
    <col min="1545" max="1545" width="10.75" style="105" customWidth="1"/>
    <col min="1546" max="1785" width="10.75" style="105"/>
    <col min="1786" max="1795" width="10.75" style="105" customWidth="1"/>
    <col min="1796" max="1796" width="12" style="105" customWidth="1"/>
    <col min="1797" max="1799" width="10.75" style="105" customWidth="1"/>
    <col min="1800" max="1800" width="15.5" style="105" customWidth="1"/>
    <col min="1801" max="1801" width="10.75" style="105" customWidth="1"/>
    <col min="1802" max="2041" width="10.75" style="105"/>
    <col min="2042" max="2051" width="10.75" style="105" customWidth="1"/>
    <col min="2052" max="2052" width="12" style="105" customWidth="1"/>
    <col min="2053" max="2055" width="10.75" style="105" customWidth="1"/>
    <col min="2056" max="2056" width="15.5" style="105" customWidth="1"/>
    <col min="2057" max="2057" width="10.75" style="105" customWidth="1"/>
    <col min="2058" max="2297" width="10.75" style="105"/>
    <col min="2298" max="2307" width="10.75" style="105" customWidth="1"/>
    <col min="2308" max="2308" width="12" style="105" customWidth="1"/>
    <col min="2309" max="2311" width="10.75" style="105" customWidth="1"/>
    <col min="2312" max="2312" width="15.5" style="105" customWidth="1"/>
    <col min="2313" max="2313" width="10.75" style="105" customWidth="1"/>
    <col min="2314" max="2553" width="10.75" style="105"/>
    <col min="2554" max="2563" width="10.75" style="105" customWidth="1"/>
    <col min="2564" max="2564" width="12" style="105" customWidth="1"/>
    <col min="2565" max="2567" width="10.75" style="105" customWidth="1"/>
    <col min="2568" max="2568" width="15.5" style="105" customWidth="1"/>
    <col min="2569" max="2569" width="10.75" style="105" customWidth="1"/>
    <col min="2570" max="2809" width="10.75" style="105"/>
    <col min="2810" max="2819" width="10.75" style="105" customWidth="1"/>
    <col min="2820" max="2820" width="12" style="105" customWidth="1"/>
    <col min="2821" max="2823" width="10.75" style="105" customWidth="1"/>
    <col min="2824" max="2824" width="15.5" style="105" customWidth="1"/>
    <col min="2825" max="2825" width="10.75" style="105" customWidth="1"/>
    <col min="2826" max="3065" width="10.75" style="105"/>
    <col min="3066" max="3075" width="10.75" style="105" customWidth="1"/>
    <col min="3076" max="3076" width="12" style="105" customWidth="1"/>
    <col min="3077" max="3079" width="10.75" style="105" customWidth="1"/>
    <col min="3080" max="3080" width="15.5" style="105" customWidth="1"/>
    <col min="3081" max="3081" width="10.75" style="105" customWidth="1"/>
    <col min="3082" max="3321" width="10.75" style="105"/>
    <col min="3322" max="3331" width="10.75" style="105" customWidth="1"/>
    <col min="3332" max="3332" width="12" style="105" customWidth="1"/>
    <col min="3333" max="3335" width="10.75" style="105" customWidth="1"/>
    <col min="3336" max="3336" width="15.5" style="105" customWidth="1"/>
    <col min="3337" max="3337" width="10.75" style="105" customWidth="1"/>
    <col min="3338" max="3577" width="10.75" style="105"/>
    <col min="3578" max="3587" width="10.75" style="105" customWidth="1"/>
    <col min="3588" max="3588" width="12" style="105" customWidth="1"/>
    <col min="3589" max="3591" width="10.75" style="105" customWidth="1"/>
    <col min="3592" max="3592" width="15.5" style="105" customWidth="1"/>
    <col min="3593" max="3593" width="10.75" style="105" customWidth="1"/>
    <col min="3594" max="3833" width="10.75" style="105"/>
    <col min="3834" max="3843" width="10.75" style="105" customWidth="1"/>
    <col min="3844" max="3844" width="12" style="105" customWidth="1"/>
    <col min="3845" max="3847" width="10.75" style="105" customWidth="1"/>
    <col min="3848" max="3848" width="15.5" style="105" customWidth="1"/>
    <col min="3849" max="3849" width="10.75" style="105" customWidth="1"/>
    <col min="3850" max="4089" width="10.75" style="105"/>
    <col min="4090" max="4099" width="10.75" style="105" customWidth="1"/>
    <col min="4100" max="4100" width="12" style="105" customWidth="1"/>
    <col min="4101" max="4103" width="10.75" style="105" customWidth="1"/>
    <col min="4104" max="4104" width="15.5" style="105" customWidth="1"/>
    <col min="4105" max="4105" width="10.75" style="105" customWidth="1"/>
    <col min="4106" max="4345" width="10.75" style="105"/>
    <col min="4346" max="4355" width="10.75" style="105" customWidth="1"/>
    <col min="4356" max="4356" width="12" style="105" customWidth="1"/>
    <col min="4357" max="4359" width="10.75" style="105" customWidth="1"/>
    <col min="4360" max="4360" width="15.5" style="105" customWidth="1"/>
    <col min="4361" max="4361" width="10.75" style="105" customWidth="1"/>
    <col min="4362" max="4601" width="10.75" style="105"/>
    <col min="4602" max="4611" width="10.75" style="105" customWidth="1"/>
    <col min="4612" max="4612" width="12" style="105" customWidth="1"/>
    <col min="4613" max="4615" width="10.75" style="105" customWidth="1"/>
    <col min="4616" max="4616" width="15.5" style="105" customWidth="1"/>
    <col min="4617" max="4617" width="10.75" style="105" customWidth="1"/>
    <col min="4618" max="4857" width="10.75" style="105"/>
    <col min="4858" max="4867" width="10.75" style="105" customWidth="1"/>
    <col min="4868" max="4868" width="12" style="105" customWidth="1"/>
    <col min="4869" max="4871" width="10.75" style="105" customWidth="1"/>
    <col min="4872" max="4872" width="15.5" style="105" customWidth="1"/>
    <col min="4873" max="4873" width="10.75" style="105" customWidth="1"/>
    <col min="4874" max="5113" width="10.75" style="105"/>
    <col min="5114" max="5123" width="10.75" style="105" customWidth="1"/>
    <col min="5124" max="5124" width="12" style="105" customWidth="1"/>
    <col min="5125" max="5127" width="10.75" style="105" customWidth="1"/>
    <col min="5128" max="5128" width="15.5" style="105" customWidth="1"/>
    <col min="5129" max="5129" width="10.75" style="105" customWidth="1"/>
    <col min="5130" max="5369" width="10.75" style="105"/>
    <col min="5370" max="5379" width="10.75" style="105" customWidth="1"/>
    <col min="5380" max="5380" width="12" style="105" customWidth="1"/>
    <col min="5381" max="5383" width="10.75" style="105" customWidth="1"/>
    <col min="5384" max="5384" width="15.5" style="105" customWidth="1"/>
    <col min="5385" max="5385" width="10.75" style="105" customWidth="1"/>
    <col min="5386" max="5625" width="10.75" style="105"/>
    <col min="5626" max="5635" width="10.75" style="105" customWidth="1"/>
    <col min="5636" max="5636" width="12" style="105" customWidth="1"/>
    <col min="5637" max="5639" width="10.75" style="105" customWidth="1"/>
    <col min="5640" max="5640" width="15.5" style="105" customWidth="1"/>
    <col min="5641" max="5641" width="10.75" style="105" customWidth="1"/>
    <col min="5642" max="5881" width="10.75" style="105"/>
    <col min="5882" max="5891" width="10.75" style="105" customWidth="1"/>
    <col min="5892" max="5892" width="12" style="105" customWidth="1"/>
    <col min="5893" max="5895" width="10.75" style="105" customWidth="1"/>
    <col min="5896" max="5896" width="15.5" style="105" customWidth="1"/>
    <col min="5897" max="5897" width="10.75" style="105" customWidth="1"/>
    <col min="5898" max="6137" width="10.75" style="105"/>
    <col min="6138" max="6147" width="10.75" style="105" customWidth="1"/>
    <col min="6148" max="6148" width="12" style="105" customWidth="1"/>
    <col min="6149" max="6151" width="10.75" style="105" customWidth="1"/>
    <col min="6152" max="6152" width="15.5" style="105" customWidth="1"/>
    <col min="6153" max="6153" width="10.75" style="105" customWidth="1"/>
    <col min="6154" max="6393" width="10.75" style="105"/>
    <col min="6394" max="6403" width="10.75" style="105" customWidth="1"/>
    <col min="6404" max="6404" width="12" style="105" customWidth="1"/>
    <col min="6405" max="6407" width="10.75" style="105" customWidth="1"/>
    <col min="6408" max="6408" width="15.5" style="105" customWidth="1"/>
    <col min="6409" max="6409" width="10.75" style="105" customWidth="1"/>
    <col min="6410" max="6649" width="10.75" style="105"/>
    <col min="6650" max="6659" width="10.75" style="105" customWidth="1"/>
    <col min="6660" max="6660" width="12" style="105" customWidth="1"/>
    <col min="6661" max="6663" width="10.75" style="105" customWidth="1"/>
    <col min="6664" max="6664" width="15.5" style="105" customWidth="1"/>
    <col min="6665" max="6665" width="10.75" style="105" customWidth="1"/>
    <col min="6666" max="6905" width="10.75" style="105"/>
    <col min="6906" max="6915" width="10.75" style="105" customWidth="1"/>
    <col min="6916" max="6916" width="12" style="105" customWidth="1"/>
    <col min="6917" max="6919" width="10.75" style="105" customWidth="1"/>
    <col min="6920" max="6920" width="15.5" style="105" customWidth="1"/>
    <col min="6921" max="6921" width="10.75" style="105" customWidth="1"/>
    <col min="6922" max="7161" width="10.75" style="105"/>
    <col min="7162" max="7171" width="10.75" style="105" customWidth="1"/>
    <col min="7172" max="7172" width="12" style="105" customWidth="1"/>
    <col min="7173" max="7175" width="10.75" style="105" customWidth="1"/>
    <col min="7176" max="7176" width="15.5" style="105" customWidth="1"/>
    <col min="7177" max="7177" width="10.75" style="105" customWidth="1"/>
    <col min="7178" max="7417" width="10.75" style="105"/>
    <col min="7418" max="7427" width="10.75" style="105" customWidth="1"/>
    <col min="7428" max="7428" width="12" style="105" customWidth="1"/>
    <col min="7429" max="7431" width="10.75" style="105" customWidth="1"/>
    <col min="7432" max="7432" width="15.5" style="105" customWidth="1"/>
    <col min="7433" max="7433" width="10.75" style="105" customWidth="1"/>
    <col min="7434" max="7673" width="10.75" style="105"/>
    <col min="7674" max="7683" width="10.75" style="105" customWidth="1"/>
    <col min="7684" max="7684" width="12" style="105" customWidth="1"/>
    <col min="7685" max="7687" width="10.75" style="105" customWidth="1"/>
    <col min="7688" max="7688" width="15.5" style="105" customWidth="1"/>
    <col min="7689" max="7689" width="10.75" style="105" customWidth="1"/>
    <col min="7690" max="7929" width="10.75" style="105"/>
    <col min="7930" max="7939" width="10.75" style="105" customWidth="1"/>
    <col min="7940" max="7940" width="12" style="105" customWidth="1"/>
    <col min="7941" max="7943" width="10.75" style="105" customWidth="1"/>
    <col min="7944" max="7944" width="15.5" style="105" customWidth="1"/>
    <col min="7945" max="7945" width="10.75" style="105" customWidth="1"/>
    <col min="7946" max="8185" width="10.75" style="105"/>
    <col min="8186" max="8195" width="10.75" style="105" customWidth="1"/>
    <col min="8196" max="8196" width="12" style="105" customWidth="1"/>
    <col min="8197" max="8199" width="10.75" style="105" customWidth="1"/>
    <col min="8200" max="8200" width="15.5" style="105" customWidth="1"/>
    <col min="8201" max="8201" width="10.75" style="105" customWidth="1"/>
    <col min="8202" max="8441" width="10.75" style="105"/>
    <col min="8442" max="8451" width="10.75" style="105" customWidth="1"/>
    <col min="8452" max="8452" width="12" style="105" customWidth="1"/>
    <col min="8453" max="8455" width="10.75" style="105" customWidth="1"/>
    <col min="8456" max="8456" width="15.5" style="105" customWidth="1"/>
    <col min="8457" max="8457" width="10.75" style="105" customWidth="1"/>
    <col min="8458" max="8697" width="10.75" style="105"/>
    <col min="8698" max="8707" width="10.75" style="105" customWidth="1"/>
    <col min="8708" max="8708" width="12" style="105" customWidth="1"/>
    <col min="8709" max="8711" width="10.75" style="105" customWidth="1"/>
    <col min="8712" max="8712" width="15.5" style="105" customWidth="1"/>
    <col min="8713" max="8713" width="10.75" style="105" customWidth="1"/>
    <col min="8714" max="8953" width="10.75" style="105"/>
    <col min="8954" max="8963" width="10.75" style="105" customWidth="1"/>
    <col min="8964" max="8964" width="12" style="105" customWidth="1"/>
    <col min="8965" max="8967" width="10.75" style="105" customWidth="1"/>
    <col min="8968" max="8968" width="15.5" style="105" customWidth="1"/>
    <col min="8969" max="8969" width="10.75" style="105" customWidth="1"/>
    <col min="8970" max="9209" width="10.75" style="105"/>
    <col min="9210" max="9219" width="10.75" style="105" customWidth="1"/>
    <col min="9220" max="9220" width="12" style="105" customWidth="1"/>
    <col min="9221" max="9223" width="10.75" style="105" customWidth="1"/>
    <col min="9224" max="9224" width="15.5" style="105" customWidth="1"/>
    <col min="9225" max="9225" width="10.75" style="105" customWidth="1"/>
    <col min="9226" max="9465" width="10.75" style="105"/>
    <col min="9466" max="9475" width="10.75" style="105" customWidth="1"/>
    <col min="9476" max="9476" width="12" style="105" customWidth="1"/>
    <col min="9477" max="9479" width="10.75" style="105" customWidth="1"/>
    <col min="9480" max="9480" width="15.5" style="105" customWidth="1"/>
    <col min="9481" max="9481" width="10.75" style="105" customWidth="1"/>
    <col min="9482" max="9721" width="10.75" style="105"/>
    <col min="9722" max="9731" width="10.75" style="105" customWidth="1"/>
    <col min="9732" max="9732" width="12" style="105" customWidth="1"/>
    <col min="9733" max="9735" width="10.75" style="105" customWidth="1"/>
    <col min="9736" max="9736" width="15.5" style="105" customWidth="1"/>
    <col min="9737" max="9737" width="10.75" style="105" customWidth="1"/>
    <col min="9738" max="9977" width="10.75" style="105"/>
    <col min="9978" max="9987" width="10.75" style="105" customWidth="1"/>
    <col min="9988" max="9988" width="12" style="105" customWidth="1"/>
    <col min="9989" max="9991" width="10.75" style="105" customWidth="1"/>
    <col min="9992" max="9992" width="15.5" style="105" customWidth="1"/>
    <col min="9993" max="9993" width="10.75" style="105" customWidth="1"/>
    <col min="9994" max="10233" width="10.75" style="105"/>
    <col min="10234" max="10243" width="10.75" style="105" customWidth="1"/>
    <col min="10244" max="10244" width="12" style="105" customWidth="1"/>
    <col min="10245" max="10247" width="10.75" style="105" customWidth="1"/>
    <col min="10248" max="10248" width="15.5" style="105" customWidth="1"/>
    <col min="10249" max="10249" width="10.75" style="105" customWidth="1"/>
    <col min="10250" max="10489" width="10.75" style="105"/>
    <col min="10490" max="10499" width="10.75" style="105" customWidth="1"/>
    <col min="10500" max="10500" width="12" style="105" customWidth="1"/>
    <col min="10501" max="10503" width="10.75" style="105" customWidth="1"/>
    <col min="10504" max="10504" width="15.5" style="105" customWidth="1"/>
    <col min="10505" max="10505" width="10.75" style="105" customWidth="1"/>
    <col min="10506" max="10745" width="10.75" style="105"/>
    <col min="10746" max="10755" width="10.75" style="105" customWidth="1"/>
    <col min="10756" max="10756" width="12" style="105" customWidth="1"/>
    <col min="10757" max="10759" width="10.75" style="105" customWidth="1"/>
    <col min="10760" max="10760" width="15.5" style="105" customWidth="1"/>
    <col min="10761" max="10761" width="10.75" style="105" customWidth="1"/>
    <col min="10762" max="11001" width="10.75" style="105"/>
    <col min="11002" max="11011" width="10.75" style="105" customWidth="1"/>
    <col min="11012" max="11012" width="12" style="105" customWidth="1"/>
    <col min="11013" max="11015" width="10.75" style="105" customWidth="1"/>
    <col min="11016" max="11016" width="15.5" style="105" customWidth="1"/>
    <col min="11017" max="11017" width="10.75" style="105" customWidth="1"/>
    <col min="11018" max="11257" width="10.75" style="105"/>
    <col min="11258" max="11267" width="10.75" style="105" customWidth="1"/>
    <col min="11268" max="11268" width="12" style="105" customWidth="1"/>
    <col min="11269" max="11271" width="10.75" style="105" customWidth="1"/>
    <col min="11272" max="11272" width="15.5" style="105" customWidth="1"/>
    <col min="11273" max="11273" width="10.75" style="105" customWidth="1"/>
    <col min="11274" max="11513" width="10.75" style="105"/>
    <col min="11514" max="11523" width="10.75" style="105" customWidth="1"/>
    <col min="11524" max="11524" width="12" style="105" customWidth="1"/>
    <col min="11525" max="11527" width="10.75" style="105" customWidth="1"/>
    <col min="11528" max="11528" width="15.5" style="105" customWidth="1"/>
    <col min="11529" max="11529" width="10.75" style="105" customWidth="1"/>
    <col min="11530" max="11769" width="10.75" style="105"/>
    <col min="11770" max="11779" width="10.75" style="105" customWidth="1"/>
    <col min="11780" max="11780" width="12" style="105" customWidth="1"/>
    <col min="11781" max="11783" width="10.75" style="105" customWidth="1"/>
    <col min="11784" max="11784" width="15.5" style="105" customWidth="1"/>
    <col min="11785" max="11785" width="10.75" style="105" customWidth="1"/>
    <col min="11786" max="12025" width="10.75" style="105"/>
    <col min="12026" max="12035" width="10.75" style="105" customWidth="1"/>
    <col min="12036" max="12036" width="12" style="105" customWidth="1"/>
    <col min="12037" max="12039" width="10.75" style="105" customWidth="1"/>
    <col min="12040" max="12040" width="15.5" style="105" customWidth="1"/>
    <col min="12041" max="12041" width="10.75" style="105" customWidth="1"/>
    <col min="12042" max="12281" width="10.75" style="105"/>
    <col min="12282" max="12291" width="10.75" style="105" customWidth="1"/>
    <col min="12292" max="12292" width="12" style="105" customWidth="1"/>
    <col min="12293" max="12295" width="10.75" style="105" customWidth="1"/>
    <col min="12296" max="12296" width="15.5" style="105" customWidth="1"/>
    <col min="12297" max="12297" width="10.75" style="105" customWidth="1"/>
    <col min="12298" max="12537" width="10.75" style="105"/>
    <col min="12538" max="12547" width="10.75" style="105" customWidth="1"/>
    <col min="12548" max="12548" width="12" style="105" customWidth="1"/>
    <col min="12549" max="12551" width="10.75" style="105" customWidth="1"/>
    <col min="12552" max="12552" width="15.5" style="105" customWidth="1"/>
    <col min="12553" max="12553" width="10.75" style="105" customWidth="1"/>
    <col min="12554" max="12793" width="10.75" style="105"/>
    <col min="12794" max="12803" width="10.75" style="105" customWidth="1"/>
    <col min="12804" max="12804" width="12" style="105" customWidth="1"/>
    <col min="12805" max="12807" width="10.75" style="105" customWidth="1"/>
    <col min="12808" max="12808" width="15.5" style="105" customWidth="1"/>
    <col min="12809" max="12809" width="10.75" style="105" customWidth="1"/>
    <col min="12810" max="13049" width="10.75" style="105"/>
    <col min="13050" max="13059" width="10.75" style="105" customWidth="1"/>
    <col min="13060" max="13060" width="12" style="105" customWidth="1"/>
    <col min="13061" max="13063" width="10.75" style="105" customWidth="1"/>
    <col min="13064" max="13064" width="15.5" style="105" customWidth="1"/>
    <col min="13065" max="13065" width="10.75" style="105" customWidth="1"/>
    <col min="13066" max="13305" width="10.75" style="105"/>
    <col min="13306" max="13315" width="10.75" style="105" customWidth="1"/>
    <col min="13316" max="13316" width="12" style="105" customWidth="1"/>
    <col min="13317" max="13319" width="10.75" style="105" customWidth="1"/>
    <col min="13320" max="13320" width="15.5" style="105" customWidth="1"/>
    <col min="13321" max="13321" width="10.75" style="105" customWidth="1"/>
    <col min="13322" max="13561" width="10.75" style="105"/>
    <col min="13562" max="13571" width="10.75" style="105" customWidth="1"/>
    <col min="13572" max="13572" width="12" style="105" customWidth="1"/>
    <col min="13573" max="13575" width="10.75" style="105" customWidth="1"/>
    <col min="13576" max="13576" width="15.5" style="105" customWidth="1"/>
    <col min="13577" max="13577" width="10.75" style="105" customWidth="1"/>
    <col min="13578" max="13817" width="10.75" style="105"/>
    <col min="13818" max="13827" width="10.75" style="105" customWidth="1"/>
    <col min="13828" max="13828" width="12" style="105" customWidth="1"/>
    <col min="13829" max="13831" width="10.75" style="105" customWidth="1"/>
    <col min="13832" max="13832" width="15.5" style="105" customWidth="1"/>
    <col min="13833" max="13833" width="10.75" style="105" customWidth="1"/>
    <col min="13834" max="14073" width="10.75" style="105"/>
    <col min="14074" max="14083" width="10.75" style="105" customWidth="1"/>
    <col min="14084" max="14084" width="12" style="105" customWidth="1"/>
    <col min="14085" max="14087" width="10.75" style="105" customWidth="1"/>
    <col min="14088" max="14088" width="15.5" style="105" customWidth="1"/>
    <col min="14089" max="14089" width="10.75" style="105" customWidth="1"/>
    <col min="14090" max="14329" width="10.75" style="105"/>
    <col min="14330" max="14339" width="10.75" style="105" customWidth="1"/>
    <col min="14340" max="14340" width="12" style="105" customWidth="1"/>
    <col min="14341" max="14343" width="10.75" style="105" customWidth="1"/>
    <col min="14344" max="14344" width="15.5" style="105" customWidth="1"/>
    <col min="14345" max="14345" width="10.75" style="105" customWidth="1"/>
    <col min="14346" max="14585" width="10.75" style="105"/>
    <col min="14586" max="14595" width="10.75" style="105" customWidth="1"/>
    <col min="14596" max="14596" width="12" style="105" customWidth="1"/>
    <col min="14597" max="14599" width="10.75" style="105" customWidth="1"/>
    <col min="14600" max="14600" width="15.5" style="105" customWidth="1"/>
    <col min="14601" max="14601" width="10.75" style="105" customWidth="1"/>
    <col min="14602" max="14841" width="10.75" style="105"/>
    <col min="14842" max="14851" width="10.75" style="105" customWidth="1"/>
    <col min="14852" max="14852" width="12" style="105" customWidth="1"/>
    <col min="14853" max="14855" width="10.75" style="105" customWidth="1"/>
    <col min="14856" max="14856" width="15.5" style="105" customWidth="1"/>
    <col min="14857" max="14857" width="10.75" style="105" customWidth="1"/>
    <col min="14858" max="15097" width="10.75" style="105"/>
    <col min="15098" max="15107" width="10.75" style="105" customWidth="1"/>
    <col min="15108" max="15108" width="12" style="105" customWidth="1"/>
    <col min="15109" max="15111" width="10.75" style="105" customWidth="1"/>
    <col min="15112" max="15112" width="15.5" style="105" customWidth="1"/>
    <col min="15113" max="15113" width="10.75" style="105" customWidth="1"/>
    <col min="15114" max="15353" width="10.75" style="105"/>
    <col min="15354" max="15363" width="10.75" style="105" customWidth="1"/>
    <col min="15364" max="15364" width="12" style="105" customWidth="1"/>
    <col min="15365" max="15367" width="10.75" style="105" customWidth="1"/>
    <col min="15368" max="15368" width="15.5" style="105" customWidth="1"/>
    <col min="15369" max="15369" width="10.75" style="105" customWidth="1"/>
    <col min="15370" max="15609" width="10.75" style="105"/>
    <col min="15610" max="15619" width="10.75" style="105" customWidth="1"/>
    <col min="15620" max="15620" width="12" style="105" customWidth="1"/>
    <col min="15621" max="15623" width="10.75" style="105" customWidth="1"/>
    <col min="15624" max="15624" width="15.5" style="105" customWidth="1"/>
    <col min="15625" max="15625" width="10.75" style="105" customWidth="1"/>
    <col min="15626" max="15865" width="10.75" style="105"/>
    <col min="15866" max="15875" width="10.75" style="105" customWidth="1"/>
    <col min="15876" max="15876" width="12" style="105" customWidth="1"/>
    <col min="15877" max="15879" width="10.75" style="105" customWidth="1"/>
    <col min="15880" max="15880" width="15.5" style="105" customWidth="1"/>
    <col min="15881" max="15881" width="10.75" style="105" customWidth="1"/>
    <col min="15882" max="16121" width="10.75" style="105"/>
    <col min="16122" max="16131" width="10.75" style="105" customWidth="1"/>
    <col min="16132" max="16132" width="12" style="105" customWidth="1"/>
    <col min="16133" max="16135" width="10.75" style="105" customWidth="1"/>
    <col min="16136" max="16136" width="15.5" style="105" customWidth="1"/>
    <col min="16137" max="16137" width="10.75" style="105" customWidth="1"/>
    <col min="16138" max="16384" width="10.75" style="105"/>
  </cols>
  <sheetData>
    <row r="1" spans="1:242" ht="43.5" customHeight="1">
      <c r="A1" s="117" t="s">
        <v>546</v>
      </c>
      <c r="B1" s="117"/>
      <c r="C1" s="117"/>
      <c r="D1" s="117"/>
      <c r="E1" s="117"/>
      <c r="F1" s="117"/>
      <c r="G1" s="117"/>
      <c r="H1" s="117"/>
      <c r="I1" s="117"/>
    </row>
    <row r="2" spans="1:242" ht="38.25" customHeight="1">
      <c r="A2" s="118" t="s">
        <v>541</v>
      </c>
      <c r="B2" s="119" t="s">
        <v>534</v>
      </c>
      <c r="C2" s="119"/>
      <c r="D2" s="107" t="s">
        <v>545</v>
      </c>
      <c r="E2" s="107" t="s">
        <v>72</v>
      </c>
      <c r="F2" s="107" t="s">
        <v>547</v>
      </c>
      <c r="G2" s="107" t="s">
        <v>544</v>
      </c>
      <c r="H2" s="115"/>
      <c r="I2" s="115"/>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row>
    <row r="3" spans="1:242" ht="38.25" customHeight="1">
      <c r="A3" s="118"/>
      <c r="B3" s="119"/>
      <c r="C3" s="119"/>
      <c r="D3" s="109">
        <f>'1.地下工程施工安全'!E35</f>
        <v>1</v>
      </c>
      <c r="E3" s="109">
        <f>'4.安全管理行为'!F11</f>
        <v>1</v>
      </c>
      <c r="F3" s="109">
        <f>'6.塔式起重机与起重吊装'!E63</f>
        <v>1</v>
      </c>
      <c r="G3" s="109">
        <f>'7.文明施工'!G27</f>
        <v>1</v>
      </c>
      <c r="H3" s="115"/>
      <c r="I3" s="115"/>
      <c r="J3" s="106"/>
      <c r="K3" s="106"/>
      <c r="L3" s="106"/>
      <c r="M3" s="106"/>
      <c r="N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row>
    <row r="4" spans="1:242" ht="38.25" customHeight="1">
      <c r="A4" s="118"/>
      <c r="B4" s="119" t="s">
        <v>535</v>
      </c>
      <c r="C4" s="119"/>
      <c r="D4" s="109">
        <v>0.4</v>
      </c>
      <c r="E4" s="109">
        <v>0.1</v>
      </c>
      <c r="F4" s="109">
        <v>0.3</v>
      </c>
      <c r="G4" s="109">
        <v>0.2</v>
      </c>
      <c r="H4" s="115"/>
      <c r="I4" s="115"/>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c r="IG4" s="106"/>
      <c r="IH4" s="106"/>
    </row>
    <row r="5" spans="1:242" ht="39.75" customHeight="1">
      <c r="A5" s="118"/>
      <c r="B5" s="119" t="s">
        <v>612</v>
      </c>
      <c r="C5" s="119"/>
      <c r="D5" s="120">
        <f>D3*D4+E3*E4+F3*F4+G3*G4</f>
        <v>1</v>
      </c>
      <c r="E5" s="120"/>
      <c r="F5" s="120"/>
      <c r="G5" s="120"/>
      <c r="H5" s="120"/>
      <c r="I5" s="120"/>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row>
    <row r="6" spans="1:242" ht="38.25" customHeight="1">
      <c r="A6" s="118" t="s">
        <v>542</v>
      </c>
      <c r="B6" s="119" t="s">
        <v>534</v>
      </c>
      <c r="C6" s="119"/>
      <c r="D6" s="107" t="s">
        <v>548</v>
      </c>
      <c r="E6" s="107" t="s">
        <v>549</v>
      </c>
      <c r="F6" s="107" t="s">
        <v>550</v>
      </c>
      <c r="G6" s="107" t="s">
        <v>551</v>
      </c>
      <c r="H6" s="107" t="s">
        <v>552</v>
      </c>
      <c r="I6" s="107" t="s">
        <v>553</v>
      </c>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row>
    <row r="7" spans="1:242" ht="40.5" customHeight="1">
      <c r="A7" s="118"/>
      <c r="B7" s="119"/>
      <c r="C7" s="119"/>
      <c r="D7" s="109">
        <f>'2.主体工程施工安全'!F58</f>
        <v>0.99999999999999989</v>
      </c>
      <c r="E7" s="109">
        <f>'3.重大危险工程施工安全'!G75</f>
        <v>1</v>
      </c>
      <c r="F7" s="109">
        <f>'4.安全管理行为'!F11</f>
        <v>1</v>
      </c>
      <c r="G7" s="109">
        <f>'5.物料提升机与施工电梯'!E90</f>
        <v>1</v>
      </c>
      <c r="H7" s="109">
        <f>'6.塔式起重机与起重吊装'!E63</f>
        <v>1</v>
      </c>
      <c r="I7" s="109">
        <f>'7.文明施工'!G27</f>
        <v>1</v>
      </c>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c r="IG7" s="106"/>
      <c r="IH7" s="106"/>
    </row>
    <row r="8" spans="1:242" ht="41.25" customHeight="1">
      <c r="A8" s="118"/>
      <c r="B8" s="119" t="s">
        <v>535</v>
      </c>
      <c r="C8" s="119"/>
      <c r="D8" s="109">
        <v>0.25</v>
      </c>
      <c r="E8" s="109">
        <v>0.25</v>
      </c>
      <c r="F8" s="109">
        <v>0.1</v>
      </c>
      <c r="G8" s="109">
        <v>0.1</v>
      </c>
      <c r="H8" s="109">
        <v>0.2</v>
      </c>
      <c r="I8" s="109">
        <v>0.1</v>
      </c>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106"/>
      <c r="HY8" s="106"/>
      <c r="HZ8" s="106"/>
      <c r="IA8" s="106"/>
      <c r="IB8" s="106"/>
      <c r="IC8" s="106"/>
      <c r="ID8" s="106"/>
      <c r="IE8" s="106"/>
      <c r="IF8" s="106"/>
      <c r="IG8" s="106"/>
      <c r="IH8" s="106"/>
    </row>
    <row r="9" spans="1:242" ht="39.75" customHeight="1">
      <c r="A9" s="118"/>
      <c r="B9" s="119" t="s">
        <v>612</v>
      </c>
      <c r="C9" s="119"/>
      <c r="D9" s="120">
        <f>D7*D8+E7*E8+I7*I8+F7*F8+G7*G8+H7*H8</f>
        <v>1</v>
      </c>
      <c r="E9" s="120"/>
      <c r="F9" s="120"/>
      <c r="G9" s="120"/>
      <c r="H9" s="120"/>
      <c r="I9" s="120"/>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row>
    <row r="10" spans="1:242" ht="43.5" customHeight="1">
      <c r="A10" s="115" t="s">
        <v>536</v>
      </c>
      <c r="B10" s="115"/>
      <c r="C10" s="115"/>
      <c r="D10" s="115"/>
      <c r="E10" s="115"/>
      <c r="F10" s="115"/>
      <c r="G10" s="115"/>
      <c r="H10" s="115"/>
      <c r="I10" s="115"/>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row>
    <row r="11" spans="1:242" ht="41.25" customHeight="1">
      <c r="A11" s="115" t="s">
        <v>537</v>
      </c>
      <c r="B11" s="115"/>
      <c r="C11" s="115"/>
      <c r="D11" s="115"/>
      <c r="E11" s="115"/>
      <c r="F11" s="107" t="s">
        <v>538</v>
      </c>
      <c r="G11" s="116"/>
      <c r="H11" s="116"/>
      <c r="I11" s="116"/>
    </row>
    <row r="12" spans="1:242" ht="40.5" customHeight="1">
      <c r="A12" s="115" t="s">
        <v>539</v>
      </c>
      <c r="B12" s="115"/>
      <c r="C12" s="116"/>
      <c r="D12" s="116"/>
      <c r="E12" s="116"/>
      <c r="F12" s="107" t="s">
        <v>540</v>
      </c>
      <c r="G12" s="115"/>
      <c r="H12" s="115"/>
      <c r="I12" s="115"/>
    </row>
  </sheetData>
  <mergeCells count="20">
    <mergeCell ref="A1:I1"/>
    <mergeCell ref="A2:A5"/>
    <mergeCell ref="A6:A9"/>
    <mergeCell ref="A10:C10"/>
    <mergeCell ref="D10:I10"/>
    <mergeCell ref="B2:C3"/>
    <mergeCell ref="B8:C8"/>
    <mergeCell ref="B9:C9"/>
    <mergeCell ref="D9:I9"/>
    <mergeCell ref="B6:C7"/>
    <mergeCell ref="B4:C4"/>
    <mergeCell ref="H2:I4"/>
    <mergeCell ref="B5:C5"/>
    <mergeCell ref="D5:I5"/>
    <mergeCell ref="A11:B11"/>
    <mergeCell ref="A12:B12"/>
    <mergeCell ref="C11:E11"/>
    <mergeCell ref="C12:E12"/>
    <mergeCell ref="G11:I11"/>
    <mergeCell ref="G12:I12"/>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13" zoomScale="55" zoomScaleNormal="55" zoomScaleSheetLayoutView="70" workbookViewId="0">
      <selection activeCell="E35" sqref="E35:J35"/>
    </sheetView>
  </sheetViews>
  <sheetFormatPr defaultColWidth="9" defaultRowHeight="14.25"/>
  <cols>
    <col min="1" max="1" width="9" style="5"/>
    <col min="2" max="2" width="11" style="6" customWidth="1"/>
    <col min="3" max="3" width="20.375" style="7" customWidth="1"/>
    <col min="4" max="4" width="75.125" style="1" customWidth="1"/>
    <col min="5" max="5" width="11.625" style="1" customWidth="1"/>
    <col min="6" max="6" width="11.625" style="7" customWidth="1"/>
    <col min="7" max="7" width="12.5" style="7" customWidth="1"/>
    <col min="8" max="8" width="15.5" style="7" customWidth="1"/>
    <col min="9" max="9" width="15.625" style="1" customWidth="1"/>
    <col min="10" max="10" width="12.125" style="1" customWidth="1"/>
    <col min="11" max="16384" width="9" style="1"/>
  </cols>
  <sheetData>
    <row r="1" spans="1:10" ht="39.75" customHeight="1">
      <c r="A1" s="126" t="s">
        <v>94</v>
      </c>
      <c r="B1" s="126"/>
      <c r="C1" s="126"/>
      <c r="D1" s="126"/>
      <c r="E1" s="126"/>
      <c r="F1" s="126"/>
      <c r="G1" s="126"/>
      <c r="H1" s="126"/>
      <c r="I1" s="126"/>
      <c r="J1" s="126"/>
    </row>
    <row r="2" spans="1:10" ht="30" customHeight="1">
      <c r="A2" s="127" t="s">
        <v>89</v>
      </c>
      <c r="B2" s="127"/>
      <c r="C2" s="127"/>
      <c r="D2" s="127"/>
      <c r="E2" s="127" t="s">
        <v>90</v>
      </c>
      <c r="F2" s="127"/>
      <c r="G2" s="127"/>
      <c r="H2" s="127"/>
      <c r="I2" s="127"/>
      <c r="J2" s="127"/>
    </row>
    <row r="3" spans="1:10" ht="30" customHeight="1">
      <c r="A3" s="127" t="s">
        <v>91</v>
      </c>
      <c r="B3" s="127"/>
      <c r="C3" s="127"/>
      <c r="D3" s="127"/>
      <c r="E3" s="127"/>
      <c r="F3" s="127"/>
      <c r="G3" s="127"/>
      <c r="H3" s="127"/>
      <c r="I3" s="127"/>
      <c r="J3" s="127"/>
    </row>
    <row r="4" spans="1:10" ht="30" customHeight="1">
      <c r="A4" s="94" t="s">
        <v>16</v>
      </c>
      <c r="B4" s="94" t="s">
        <v>17</v>
      </c>
      <c r="C4" s="94" t="s">
        <v>18</v>
      </c>
      <c r="D4" s="94" t="s">
        <v>19</v>
      </c>
      <c r="E4" s="94" t="s">
        <v>20</v>
      </c>
      <c r="F4" s="94" t="s">
        <v>21</v>
      </c>
      <c r="G4" s="94" t="s">
        <v>22</v>
      </c>
      <c r="H4" s="95" t="s">
        <v>23</v>
      </c>
      <c r="I4" s="95" t="s">
        <v>24</v>
      </c>
      <c r="J4" s="94" t="s">
        <v>25</v>
      </c>
    </row>
    <row r="5" spans="1:10" ht="86.25">
      <c r="A5" s="121" t="s">
        <v>26</v>
      </c>
      <c r="B5" s="121" t="s">
        <v>27</v>
      </c>
      <c r="C5" s="96" t="s">
        <v>28</v>
      </c>
      <c r="D5" s="97" t="s">
        <v>29</v>
      </c>
      <c r="E5" s="98">
        <v>10</v>
      </c>
      <c r="F5" s="96"/>
      <c r="G5" s="96">
        <f>E5-F5</f>
        <v>10</v>
      </c>
      <c r="H5" s="123">
        <f>SUM(G5:G6)/SUM(E5:E6)</f>
        <v>1</v>
      </c>
      <c r="I5" s="124">
        <v>0.2</v>
      </c>
      <c r="J5" s="124">
        <v>1</v>
      </c>
    </row>
    <row r="6" spans="1:10" ht="144" customHeight="1">
      <c r="A6" s="121"/>
      <c r="B6" s="121"/>
      <c r="C6" s="99" t="s">
        <v>30</v>
      </c>
      <c r="D6" s="97" t="s">
        <v>73</v>
      </c>
      <c r="E6" s="96">
        <v>10</v>
      </c>
      <c r="F6" s="96"/>
      <c r="G6" s="96">
        <f>E6-F6</f>
        <v>10</v>
      </c>
      <c r="H6" s="123"/>
      <c r="I6" s="121"/>
      <c r="J6" s="121"/>
    </row>
    <row r="7" spans="1:10" ht="102.75" customHeight="1">
      <c r="A7" s="121"/>
      <c r="B7" s="96" t="s">
        <v>554</v>
      </c>
      <c r="C7" s="96" t="s">
        <v>31</v>
      </c>
      <c r="D7" s="97" t="s">
        <v>530</v>
      </c>
      <c r="E7" s="96">
        <v>5</v>
      </c>
      <c r="F7" s="96"/>
      <c r="G7" s="96">
        <f>E7-F7</f>
        <v>5</v>
      </c>
      <c r="H7" s="100">
        <f>G7/E7</f>
        <v>1</v>
      </c>
      <c r="I7" s="101">
        <v>0.05</v>
      </c>
      <c r="J7" s="121"/>
    </row>
    <row r="8" spans="1:10" ht="55.5" customHeight="1">
      <c r="A8" s="121"/>
      <c r="B8" s="121" t="s">
        <v>555</v>
      </c>
      <c r="C8" s="125" t="s">
        <v>32</v>
      </c>
      <c r="D8" s="97" t="s">
        <v>33</v>
      </c>
      <c r="E8" s="121">
        <v>10</v>
      </c>
      <c r="F8" s="96"/>
      <c r="G8" s="121">
        <f>E8-F8-F9-F10-F11</f>
        <v>10</v>
      </c>
      <c r="H8" s="123">
        <f>SUM(G8:G14)/SUM(E8:E14)</f>
        <v>1</v>
      </c>
      <c r="I8" s="124">
        <v>0.2</v>
      </c>
      <c r="J8" s="121"/>
    </row>
    <row r="9" spans="1:10" ht="27" customHeight="1">
      <c r="A9" s="121"/>
      <c r="B9" s="121"/>
      <c r="C9" s="125"/>
      <c r="D9" s="97" t="s">
        <v>34</v>
      </c>
      <c r="E9" s="121"/>
      <c r="F9" s="96"/>
      <c r="G9" s="121">
        <f t="shared" ref="G9:G11" si="0">E9-F9</f>
        <v>0</v>
      </c>
      <c r="H9" s="123"/>
      <c r="I9" s="124"/>
      <c r="J9" s="121"/>
    </row>
    <row r="10" spans="1:10" ht="48" customHeight="1">
      <c r="A10" s="121"/>
      <c r="B10" s="121"/>
      <c r="C10" s="125"/>
      <c r="D10" s="97" t="s">
        <v>35</v>
      </c>
      <c r="E10" s="121"/>
      <c r="F10" s="96"/>
      <c r="G10" s="121">
        <f t="shared" si="0"/>
        <v>0</v>
      </c>
      <c r="H10" s="123"/>
      <c r="I10" s="124"/>
      <c r="J10" s="121"/>
    </row>
    <row r="11" spans="1:10" ht="36.75" customHeight="1">
      <c r="A11" s="121"/>
      <c r="B11" s="121"/>
      <c r="C11" s="125"/>
      <c r="D11" s="97" t="s">
        <v>36</v>
      </c>
      <c r="E11" s="121"/>
      <c r="F11" s="96"/>
      <c r="G11" s="121">
        <f t="shared" si="0"/>
        <v>0</v>
      </c>
      <c r="H11" s="123"/>
      <c r="I11" s="124"/>
      <c r="J11" s="121"/>
    </row>
    <row r="12" spans="1:10" ht="35.25" customHeight="1">
      <c r="A12" s="121"/>
      <c r="B12" s="121"/>
      <c r="C12" s="125" t="s">
        <v>37</v>
      </c>
      <c r="D12" s="97" t="s">
        <v>74</v>
      </c>
      <c r="E12" s="121">
        <v>5</v>
      </c>
      <c r="F12" s="96"/>
      <c r="G12" s="121">
        <f>E12-F12-F13</f>
        <v>5</v>
      </c>
      <c r="H12" s="123"/>
      <c r="I12" s="124"/>
      <c r="J12" s="121"/>
    </row>
    <row r="13" spans="1:10" ht="39.75" customHeight="1">
      <c r="A13" s="121"/>
      <c r="B13" s="121"/>
      <c r="C13" s="125"/>
      <c r="D13" s="97" t="s">
        <v>38</v>
      </c>
      <c r="E13" s="121"/>
      <c r="F13" s="96"/>
      <c r="G13" s="121"/>
      <c r="H13" s="123"/>
      <c r="I13" s="124"/>
      <c r="J13" s="121"/>
    </row>
    <row r="14" spans="1:10" ht="54.75" customHeight="1">
      <c r="A14" s="121"/>
      <c r="B14" s="121"/>
      <c r="C14" s="99" t="s">
        <v>39</v>
      </c>
      <c r="D14" s="97" t="s">
        <v>40</v>
      </c>
      <c r="E14" s="96">
        <v>5</v>
      </c>
      <c r="F14" s="96"/>
      <c r="G14" s="96">
        <f t="shared" ref="G14:G17" si="1">E14-F14</f>
        <v>5</v>
      </c>
      <c r="H14" s="123"/>
      <c r="I14" s="124"/>
      <c r="J14" s="121"/>
    </row>
    <row r="15" spans="1:10" ht="57" customHeight="1">
      <c r="A15" s="121"/>
      <c r="B15" s="121" t="s">
        <v>556</v>
      </c>
      <c r="C15" s="96" t="s">
        <v>41</v>
      </c>
      <c r="D15" s="102" t="s">
        <v>42</v>
      </c>
      <c r="E15" s="96">
        <v>5</v>
      </c>
      <c r="F15" s="96"/>
      <c r="G15" s="96">
        <f t="shared" si="1"/>
        <v>5</v>
      </c>
      <c r="H15" s="123">
        <f>SUM(G15:G17)/SUM(E15:E17)</f>
        <v>1</v>
      </c>
      <c r="I15" s="124">
        <v>0.25</v>
      </c>
      <c r="J15" s="121"/>
    </row>
    <row r="16" spans="1:10" ht="30" customHeight="1">
      <c r="A16" s="121"/>
      <c r="B16" s="121"/>
      <c r="C16" s="96" t="s">
        <v>43</v>
      </c>
      <c r="D16" s="103" t="s">
        <v>44</v>
      </c>
      <c r="E16" s="96">
        <v>5</v>
      </c>
      <c r="F16" s="96"/>
      <c r="G16" s="96">
        <f t="shared" si="1"/>
        <v>5</v>
      </c>
      <c r="H16" s="123"/>
      <c r="I16" s="121"/>
      <c r="J16" s="121"/>
    </row>
    <row r="17" spans="1:10" ht="17.25">
      <c r="A17" s="121"/>
      <c r="B17" s="121"/>
      <c r="C17" s="96" t="s">
        <v>45</v>
      </c>
      <c r="D17" s="103" t="s">
        <v>75</v>
      </c>
      <c r="E17" s="96">
        <v>5</v>
      </c>
      <c r="F17" s="96"/>
      <c r="G17" s="96">
        <f t="shared" si="1"/>
        <v>5</v>
      </c>
      <c r="H17" s="123"/>
      <c r="I17" s="121"/>
      <c r="J17" s="121"/>
    </row>
    <row r="18" spans="1:10" ht="26.25" customHeight="1">
      <c r="A18" s="121"/>
      <c r="B18" s="121" t="s">
        <v>46</v>
      </c>
      <c r="C18" s="121" t="s">
        <v>47</v>
      </c>
      <c r="D18" s="103" t="s">
        <v>48</v>
      </c>
      <c r="E18" s="121">
        <v>5</v>
      </c>
      <c r="F18" s="121"/>
      <c r="G18" s="121">
        <f t="shared" ref="G18:G20" si="2">E18-F18</f>
        <v>5</v>
      </c>
      <c r="H18" s="123">
        <f>SUM(G18:G26)/SUM(E18:E26)</f>
        <v>1</v>
      </c>
      <c r="I18" s="124">
        <v>0.2</v>
      </c>
      <c r="J18" s="121"/>
    </row>
    <row r="19" spans="1:10" ht="34.5" customHeight="1">
      <c r="A19" s="121"/>
      <c r="B19" s="121"/>
      <c r="C19" s="121"/>
      <c r="D19" s="103" t="s">
        <v>49</v>
      </c>
      <c r="E19" s="121"/>
      <c r="F19" s="121"/>
      <c r="G19" s="121">
        <f t="shared" si="2"/>
        <v>0</v>
      </c>
      <c r="H19" s="123"/>
      <c r="I19" s="121"/>
      <c r="J19" s="121"/>
    </row>
    <row r="20" spans="1:10" ht="27" customHeight="1">
      <c r="A20" s="121"/>
      <c r="B20" s="121"/>
      <c r="C20" s="121"/>
      <c r="D20" s="103" t="s">
        <v>50</v>
      </c>
      <c r="E20" s="121"/>
      <c r="F20" s="121"/>
      <c r="G20" s="121">
        <f t="shared" si="2"/>
        <v>0</v>
      </c>
      <c r="H20" s="123"/>
      <c r="I20" s="121"/>
      <c r="J20" s="121"/>
    </row>
    <row r="21" spans="1:10" ht="34.5" customHeight="1">
      <c r="A21" s="121"/>
      <c r="B21" s="121"/>
      <c r="C21" s="121" t="s">
        <v>51</v>
      </c>
      <c r="D21" s="103" t="s">
        <v>52</v>
      </c>
      <c r="E21" s="121">
        <v>5</v>
      </c>
      <c r="F21" s="96"/>
      <c r="G21" s="121">
        <f>E21-F21-F22</f>
        <v>5</v>
      </c>
      <c r="H21" s="123"/>
      <c r="I21" s="121"/>
      <c r="J21" s="121"/>
    </row>
    <row r="22" spans="1:10" ht="17.25">
      <c r="A22" s="121"/>
      <c r="B22" s="121"/>
      <c r="C22" s="121"/>
      <c r="D22" s="103" t="s">
        <v>53</v>
      </c>
      <c r="E22" s="121"/>
      <c r="F22" s="96"/>
      <c r="G22" s="121"/>
      <c r="H22" s="123"/>
      <c r="I22" s="121"/>
      <c r="J22" s="121"/>
    </row>
    <row r="23" spans="1:10" ht="27.75" customHeight="1">
      <c r="A23" s="121"/>
      <c r="B23" s="121"/>
      <c r="C23" s="121" t="s">
        <v>54</v>
      </c>
      <c r="D23" s="103" t="s">
        <v>55</v>
      </c>
      <c r="E23" s="121">
        <v>5</v>
      </c>
      <c r="F23" s="96"/>
      <c r="G23" s="121">
        <f>E23-F23-F24-F25</f>
        <v>5</v>
      </c>
      <c r="H23" s="123"/>
      <c r="I23" s="121"/>
      <c r="J23" s="121"/>
    </row>
    <row r="24" spans="1:10" ht="48.75" customHeight="1">
      <c r="A24" s="121"/>
      <c r="B24" s="121"/>
      <c r="C24" s="121"/>
      <c r="D24" s="103" t="s">
        <v>56</v>
      </c>
      <c r="E24" s="121"/>
      <c r="F24" s="96"/>
      <c r="G24" s="121"/>
      <c r="H24" s="123"/>
      <c r="I24" s="121"/>
      <c r="J24" s="121"/>
    </row>
    <row r="25" spans="1:10" ht="34.5" customHeight="1">
      <c r="A25" s="121"/>
      <c r="B25" s="121"/>
      <c r="C25" s="121"/>
      <c r="D25" s="103" t="s">
        <v>57</v>
      </c>
      <c r="E25" s="121"/>
      <c r="F25" s="96"/>
      <c r="G25" s="121"/>
      <c r="H25" s="123"/>
      <c r="I25" s="121"/>
      <c r="J25" s="121"/>
    </row>
    <row r="26" spans="1:10" ht="34.5">
      <c r="A26" s="121"/>
      <c r="B26" s="121"/>
      <c r="C26" s="96" t="s">
        <v>58</v>
      </c>
      <c r="D26" s="103" t="s">
        <v>59</v>
      </c>
      <c r="E26" s="96">
        <v>5</v>
      </c>
      <c r="F26" s="96"/>
      <c r="G26" s="96">
        <f>E26-F26</f>
        <v>5</v>
      </c>
      <c r="H26" s="123"/>
      <c r="I26" s="121"/>
      <c r="J26" s="121"/>
    </row>
    <row r="27" spans="1:10" ht="30" customHeight="1">
      <c r="A27" s="121"/>
      <c r="B27" s="121" t="s">
        <v>60</v>
      </c>
      <c r="C27" s="121" t="s">
        <v>61</v>
      </c>
      <c r="D27" s="104" t="s">
        <v>62</v>
      </c>
      <c r="E27" s="121">
        <v>5</v>
      </c>
      <c r="F27" s="96"/>
      <c r="G27" s="121">
        <f>E27-F27-F28-F29</f>
        <v>5</v>
      </c>
      <c r="H27" s="123">
        <f>SUM(G27:G34)/SUM(E27:E34)</f>
        <v>1</v>
      </c>
      <c r="I27" s="124">
        <v>0.1</v>
      </c>
      <c r="J27" s="121"/>
    </row>
    <row r="28" spans="1:10" ht="40.5" customHeight="1">
      <c r="A28" s="121"/>
      <c r="B28" s="121"/>
      <c r="C28" s="121"/>
      <c r="D28" s="102" t="s">
        <v>63</v>
      </c>
      <c r="E28" s="121"/>
      <c r="F28" s="96"/>
      <c r="G28" s="121"/>
      <c r="H28" s="123"/>
      <c r="I28" s="121"/>
      <c r="J28" s="121"/>
    </row>
    <row r="29" spans="1:10" ht="30" customHeight="1">
      <c r="A29" s="121"/>
      <c r="B29" s="121"/>
      <c r="C29" s="121"/>
      <c r="D29" s="104" t="s">
        <v>64</v>
      </c>
      <c r="E29" s="121"/>
      <c r="F29" s="96"/>
      <c r="G29" s="121"/>
      <c r="H29" s="123"/>
      <c r="I29" s="121"/>
      <c r="J29" s="121"/>
    </row>
    <row r="30" spans="1:10" ht="30" customHeight="1">
      <c r="A30" s="121"/>
      <c r="B30" s="121"/>
      <c r="C30" s="121" t="s">
        <v>65</v>
      </c>
      <c r="D30" s="104" t="s">
        <v>66</v>
      </c>
      <c r="E30" s="121">
        <v>5</v>
      </c>
      <c r="F30" s="96"/>
      <c r="G30" s="121">
        <f>E30-F30-F31-F32-F33-F34</f>
        <v>5</v>
      </c>
      <c r="H30" s="123"/>
      <c r="I30" s="121"/>
      <c r="J30" s="121"/>
    </row>
    <row r="31" spans="1:10" ht="30" customHeight="1">
      <c r="A31" s="121"/>
      <c r="B31" s="121"/>
      <c r="C31" s="121"/>
      <c r="D31" s="104" t="s">
        <v>67</v>
      </c>
      <c r="E31" s="121"/>
      <c r="F31" s="96"/>
      <c r="G31" s="121"/>
      <c r="H31" s="123"/>
      <c r="I31" s="121"/>
      <c r="J31" s="121"/>
    </row>
    <row r="32" spans="1:10" ht="30" customHeight="1">
      <c r="A32" s="121"/>
      <c r="B32" s="121"/>
      <c r="C32" s="121"/>
      <c r="D32" s="104" t="s">
        <v>68</v>
      </c>
      <c r="E32" s="121"/>
      <c r="F32" s="96"/>
      <c r="G32" s="121"/>
      <c r="H32" s="123"/>
      <c r="I32" s="121"/>
      <c r="J32" s="121"/>
    </row>
    <row r="33" spans="1:11" ht="30" customHeight="1">
      <c r="A33" s="121"/>
      <c r="B33" s="121"/>
      <c r="C33" s="121"/>
      <c r="D33" s="104" t="s">
        <v>69</v>
      </c>
      <c r="E33" s="121"/>
      <c r="F33" s="96"/>
      <c r="G33" s="121"/>
      <c r="H33" s="123"/>
      <c r="I33" s="121"/>
      <c r="J33" s="121"/>
    </row>
    <row r="34" spans="1:11" ht="30" customHeight="1">
      <c r="A34" s="121"/>
      <c r="B34" s="121"/>
      <c r="C34" s="121"/>
      <c r="D34" s="104" t="s">
        <v>70</v>
      </c>
      <c r="E34" s="121"/>
      <c r="F34" s="96"/>
      <c r="G34" s="121"/>
      <c r="H34" s="123"/>
      <c r="I34" s="121"/>
      <c r="J34" s="121"/>
      <c r="K34" s="4"/>
    </row>
    <row r="35" spans="1:11" ht="25.5" customHeight="1">
      <c r="A35" s="121"/>
      <c r="B35" s="121" t="s">
        <v>71</v>
      </c>
      <c r="C35" s="121"/>
      <c r="D35" s="121"/>
      <c r="E35" s="122">
        <f>(H5*I5+H7*I7+H8*I8+H15*I15+H18*I18+H27*I27)/(I5+I7+I8+I15+I18+I27)</f>
        <v>1</v>
      </c>
      <c r="F35" s="122">
        <f t="shared" ref="F35:G35" si="3">SUM(C6:C35)*0.8</f>
        <v>0</v>
      </c>
      <c r="G35" s="122">
        <f t="shared" si="3"/>
        <v>0</v>
      </c>
      <c r="H35" s="122"/>
      <c r="I35" s="122">
        <f>SUM(E6:E35)*0.8</f>
        <v>64.8</v>
      </c>
      <c r="J35" s="122">
        <f>SUM(F6:F35)*0.8</f>
        <v>0</v>
      </c>
    </row>
  </sheetData>
  <mergeCells count="48">
    <mergeCell ref="A1:J1"/>
    <mergeCell ref="A2:B2"/>
    <mergeCell ref="C2:D2"/>
    <mergeCell ref="E2:E3"/>
    <mergeCell ref="F2:J3"/>
    <mergeCell ref="A3:B3"/>
    <mergeCell ref="C3:D3"/>
    <mergeCell ref="I15:I17"/>
    <mergeCell ref="C30:C34"/>
    <mergeCell ref="E30:E34"/>
    <mergeCell ref="G30:G34"/>
    <mergeCell ref="I18:I26"/>
    <mergeCell ref="C21:C22"/>
    <mergeCell ref="E21:E22"/>
    <mergeCell ref="G21:G22"/>
    <mergeCell ref="C23:C25"/>
    <mergeCell ref="A5:A35"/>
    <mergeCell ref="B5:B6"/>
    <mergeCell ref="H5:H6"/>
    <mergeCell ref="I5:I6"/>
    <mergeCell ref="H8:H14"/>
    <mergeCell ref="I8:I14"/>
    <mergeCell ref="C12:C13"/>
    <mergeCell ref="E12:E13"/>
    <mergeCell ref="G12:G13"/>
    <mergeCell ref="B18:B26"/>
    <mergeCell ref="C18:C20"/>
    <mergeCell ref="E18:E20"/>
    <mergeCell ref="F18:F20"/>
    <mergeCell ref="G18:G20"/>
    <mergeCell ref="I27:I34"/>
    <mergeCell ref="E23:E25"/>
    <mergeCell ref="B35:D35"/>
    <mergeCell ref="E35:J35"/>
    <mergeCell ref="G23:G25"/>
    <mergeCell ref="H18:H26"/>
    <mergeCell ref="B27:B34"/>
    <mergeCell ref="C27:C29"/>
    <mergeCell ref="E27:E29"/>
    <mergeCell ref="G27:G29"/>
    <mergeCell ref="H27:H34"/>
    <mergeCell ref="J5:J34"/>
    <mergeCell ref="B8:B14"/>
    <mergeCell ref="C8:C11"/>
    <mergeCell ref="E8:E11"/>
    <mergeCell ref="G8:G11"/>
    <mergeCell ref="B15:B17"/>
    <mergeCell ref="H15:H17"/>
  </mergeCells>
  <phoneticPr fontId="1" type="noConversion"/>
  <pageMargins left="0.7" right="0.7" top="0.75" bottom="0.75" header="0.3" footer="0.3"/>
  <pageSetup paperSize="9" scale="5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14" zoomScaleNormal="100" zoomScaleSheetLayoutView="130" workbookViewId="0">
      <selection activeCell="E26" sqref="E26"/>
    </sheetView>
  </sheetViews>
  <sheetFormatPr defaultColWidth="8.625" defaultRowHeight="14.25"/>
  <cols>
    <col min="1" max="1" width="5" style="21" customWidth="1"/>
    <col min="2" max="2" width="6.875" style="42" customWidth="1"/>
    <col min="3" max="3" width="9" style="42" customWidth="1"/>
    <col min="4" max="4" width="9.625" style="42" customWidth="1"/>
    <col min="5" max="5" width="42.125" style="43" customWidth="1"/>
    <col min="6" max="6" width="4.625" style="44" customWidth="1"/>
    <col min="7" max="7" width="23" style="44" customWidth="1"/>
    <col min="8" max="8" width="4.375" style="21" customWidth="1"/>
    <col min="9" max="9" width="4.875" style="44" customWidth="1"/>
    <col min="10" max="10" width="6.125" style="21" customWidth="1"/>
    <col min="11" max="11" width="8.125" style="21" customWidth="1"/>
    <col min="12" max="256" width="8.625" style="21"/>
    <col min="257" max="257" width="5" style="21" customWidth="1"/>
    <col min="258" max="258" width="6.875" style="21" customWidth="1"/>
    <col min="259" max="259" width="9" style="21" customWidth="1"/>
    <col min="260" max="260" width="9.625" style="21" customWidth="1"/>
    <col min="261" max="261" width="42.125" style="21" customWidth="1"/>
    <col min="262" max="262" width="4.625" style="21" customWidth="1"/>
    <col min="263" max="263" width="23" style="21" customWidth="1"/>
    <col min="264" max="264" width="4.375" style="21" customWidth="1"/>
    <col min="265" max="265" width="4.875" style="21" customWidth="1"/>
    <col min="266" max="266" width="6.125" style="21" customWidth="1"/>
    <col min="267" max="267" width="8.125" style="21" customWidth="1"/>
    <col min="268" max="512" width="8.625" style="21"/>
    <col min="513" max="513" width="5" style="21" customWidth="1"/>
    <col min="514" max="514" width="6.875" style="21" customWidth="1"/>
    <col min="515" max="515" width="9" style="21" customWidth="1"/>
    <col min="516" max="516" width="9.625" style="21" customWidth="1"/>
    <col min="517" max="517" width="42.125" style="21" customWidth="1"/>
    <col min="518" max="518" width="4.625" style="21" customWidth="1"/>
    <col min="519" max="519" width="23" style="21" customWidth="1"/>
    <col min="520" max="520" width="4.375" style="21" customWidth="1"/>
    <col min="521" max="521" width="4.875" style="21" customWidth="1"/>
    <col min="522" max="522" width="6.125" style="21" customWidth="1"/>
    <col min="523" max="523" width="8.125" style="21" customWidth="1"/>
    <col min="524" max="768" width="8.625" style="21"/>
    <col min="769" max="769" width="5" style="21" customWidth="1"/>
    <col min="770" max="770" width="6.875" style="21" customWidth="1"/>
    <col min="771" max="771" width="9" style="21" customWidth="1"/>
    <col min="772" max="772" width="9.625" style="21" customWidth="1"/>
    <col min="773" max="773" width="42.125" style="21" customWidth="1"/>
    <col min="774" max="774" width="4.625" style="21" customWidth="1"/>
    <col min="775" max="775" width="23" style="21" customWidth="1"/>
    <col min="776" max="776" width="4.375" style="21" customWidth="1"/>
    <col min="777" max="777" width="4.875" style="21" customWidth="1"/>
    <col min="778" max="778" width="6.125" style="21" customWidth="1"/>
    <col min="779" max="779" width="8.125" style="21" customWidth="1"/>
    <col min="780" max="1024" width="8.625" style="21"/>
    <col min="1025" max="1025" width="5" style="21" customWidth="1"/>
    <col min="1026" max="1026" width="6.875" style="21" customWidth="1"/>
    <col min="1027" max="1027" width="9" style="21" customWidth="1"/>
    <col min="1028" max="1028" width="9.625" style="21" customWidth="1"/>
    <col min="1029" max="1029" width="42.125" style="21" customWidth="1"/>
    <col min="1030" max="1030" width="4.625" style="21" customWidth="1"/>
    <col min="1031" max="1031" width="23" style="21" customWidth="1"/>
    <col min="1032" max="1032" width="4.375" style="21" customWidth="1"/>
    <col min="1033" max="1033" width="4.875" style="21" customWidth="1"/>
    <col min="1034" max="1034" width="6.125" style="21" customWidth="1"/>
    <col min="1035" max="1035" width="8.125" style="21" customWidth="1"/>
    <col min="1036" max="1280" width="8.625" style="21"/>
    <col min="1281" max="1281" width="5" style="21" customWidth="1"/>
    <col min="1282" max="1282" width="6.875" style="21" customWidth="1"/>
    <col min="1283" max="1283" width="9" style="21" customWidth="1"/>
    <col min="1284" max="1284" width="9.625" style="21" customWidth="1"/>
    <col min="1285" max="1285" width="42.125" style="21" customWidth="1"/>
    <col min="1286" max="1286" width="4.625" style="21" customWidth="1"/>
    <col min="1287" max="1287" width="23" style="21" customWidth="1"/>
    <col min="1288" max="1288" width="4.375" style="21" customWidth="1"/>
    <col min="1289" max="1289" width="4.875" style="21" customWidth="1"/>
    <col min="1290" max="1290" width="6.125" style="21" customWidth="1"/>
    <col min="1291" max="1291" width="8.125" style="21" customWidth="1"/>
    <col min="1292" max="1536" width="8.625" style="21"/>
    <col min="1537" max="1537" width="5" style="21" customWidth="1"/>
    <col min="1538" max="1538" width="6.875" style="21" customWidth="1"/>
    <col min="1539" max="1539" width="9" style="21" customWidth="1"/>
    <col min="1540" max="1540" width="9.625" style="21" customWidth="1"/>
    <col min="1541" max="1541" width="42.125" style="21" customWidth="1"/>
    <col min="1542" max="1542" width="4.625" style="21" customWidth="1"/>
    <col min="1543" max="1543" width="23" style="21" customWidth="1"/>
    <col min="1544" max="1544" width="4.375" style="21" customWidth="1"/>
    <col min="1545" max="1545" width="4.875" style="21" customWidth="1"/>
    <col min="1546" max="1546" width="6.125" style="21" customWidth="1"/>
    <col min="1547" max="1547" width="8.125" style="21" customWidth="1"/>
    <col min="1548" max="1792" width="8.625" style="21"/>
    <col min="1793" max="1793" width="5" style="21" customWidth="1"/>
    <col min="1794" max="1794" width="6.875" style="21" customWidth="1"/>
    <col min="1795" max="1795" width="9" style="21" customWidth="1"/>
    <col min="1796" max="1796" width="9.625" style="21" customWidth="1"/>
    <col min="1797" max="1797" width="42.125" style="21" customWidth="1"/>
    <col min="1798" max="1798" width="4.625" style="21" customWidth="1"/>
    <col min="1799" max="1799" width="23" style="21" customWidth="1"/>
    <col min="1800" max="1800" width="4.375" style="21" customWidth="1"/>
    <col min="1801" max="1801" width="4.875" style="21" customWidth="1"/>
    <col min="1802" max="1802" width="6.125" style="21" customWidth="1"/>
    <col min="1803" max="1803" width="8.125" style="21" customWidth="1"/>
    <col min="1804" max="2048" width="8.625" style="21"/>
    <col min="2049" max="2049" width="5" style="21" customWidth="1"/>
    <col min="2050" max="2050" width="6.875" style="21" customWidth="1"/>
    <col min="2051" max="2051" width="9" style="21" customWidth="1"/>
    <col min="2052" max="2052" width="9.625" style="21" customWidth="1"/>
    <col min="2053" max="2053" width="42.125" style="21" customWidth="1"/>
    <col min="2054" max="2054" width="4.625" style="21" customWidth="1"/>
    <col min="2055" max="2055" width="23" style="21" customWidth="1"/>
    <col min="2056" max="2056" width="4.375" style="21" customWidth="1"/>
    <col min="2057" max="2057" width="4.875" style="21" customWidth="1"/>
    <col min="2058" max="2058" width="6.125" style="21" customWidth="1"/>
    <col min="2059" max="2059" width="8.125" style="21" customWidth="1"/>
    <col min="2060" max="2304" width="8.625" style="21"/>
    <col min="2305" max="2305" width="5" style="21" customWidth="1"/>
    <col min="2306" max="2306" width="6.875" style="21" customWidth="1"/>
    <col min="2307" max="2307" width="9" style="21" customWidth="1"/>
    <col min="2308" max="2308" width="9.625" style="21" customWidth="1"/>
    <col min="2309" max="2309" width="42.125" style="21" customWidth="1"/>
    <col min="2310" max="2310" width="4.625" style="21" customWidth="1"/>
    <col min="2311" max="2311" width="23" style="21" customWidth="1"/>
    <col min="2312" max="2312" width="4.375" style="21" customWidth="1"/>
    <col min="2313" max="2313" width="4.875" style="21" customWidth="1"/>
    <col min="2314" max="2314" width="6.125" style="21" customWidth="1"/>
    <col min="2315" max="2315" width="8.125" style="21" customWidth="1"/>
    <col min="2316" max="2560" width="8.625" style="21"/>
    <col min="2561" max="2561" width="5" style="21" customWidth="1"/>
    <col min="2562" max="2562" width="6.875" style="21" customWidth="1"/>
    <col min="2563" max="2563" width="9" style="21" customWidth="1"/>
    <col min="2564" max="2564" width="9.625" style="21" customWidth="1"/>
    <col min="2565" max="2565" width="42.125" style="21" customWidth="1"/>
    <col min="2566" max="2566" width="4.625" style="21" customWidth="1"/>
    <col min="2567" max="2567" width="23" style="21" customWidth="1"/>
    <col min="2568" max="2568" width="4.375" style="21" customWidth="1"/>
    <col min="2569" max="2569" width="4.875" style="21" customWidth="1"/>
    <col min="2570" max="2570" width="6.125" style="21" customWidth="1"/>
    <col min="2571" max="2571" width="8.125" style="21" customWidth="1"/>
    <col min="2572" max="2816" width="8.625" style="21"/>
    <col min="2817" max="2817" width="5" style="21" customWidth="1"/>
    <col min="2818" max="2818" width="6.875" style="21" customWidth="1"/>
    <col min="2819" max="2819" width="9" style="21" customWidth="1"/>
    <col min="2820" max="2820" width="9.625" style="21" customWidth="1"/>
    <col min="2821" max="2821" width="42.125" style="21" customWidth="1"/>
    <col min="2822" max="2822" width="4.625" style="21" customWidth="1"/>
    <col min="2823" max="2823" width="23" style="21" customWidth="1"/>
    <col min="2824" max="2824" width="4.375" style="21" customWidth="1"/>
    <col min="2825" max="2825" width="4.875" style="21" customWidth="1"/>
    <col min="2826" max="2826" width="6.125" style="21" customWidth="1"/>
    <col min="2827" max="2827" width="8.125" style="21" customWidth="1"/>
    <col min="2828" max="3072" width="8.625" style="21"/>
    <col min="3073" max="3073" width="5" style="21" customWidth="1"/>
    <col min="3074" max="3074" width="6.875" style="21" customWidth="1"/>
    <col min="3075" max="3075" width="9" style="21" customWidth="1"/>
    <col min="3076" max="3076" width="9.625" style="21" customWidth="1"/>
    <col min="3077" max="3077" width="42.125" style="21" customWidth="1"/>
    <col min="3078" max="3078" width="4.625" style="21" customWidth="1"/>
    <col min="3079" max="3079" width="23" style="21" customWidth="1"/>
    <col min="3080" max="3080" width="4.375" style="21" customWidth="1"/>
    <col min="3081" max="3081" width="4.875" style="21" customWidth="1"/>
    <col min="3082" max="3082" width="6.125" style="21" customWidth="1"/>
    <col min="3083" max="3083" width="8.125" style="21" customWidth="1"/>
    <col min="3084" max="3328" width="8.625" style="21"/>
    <col min="3329" max="3329" width="5" style="21" customWidth="1"/>
    <col min="3330" max="3330" width="6.875" style="21" customWidth="1"/>
    <col min="3331" max="3331" width="9" style="21" customWidth="1"/>
    <col min="3332" max="3332" width="9.625" style="21" customWidth="1"/>
    <col min="3333" max="3333" width="42.125" style="21" customWidth="1"/>
    <col min="3334" max="3334" width="4.625" style="21" customWidth="1"/>
    <col min="3335" max="3335" width="23" style="21" customWidth="1"/>
    <col min="3336" max="3336" width="4.375" style="21" customWidth="1"/>
    <col min="3337" max="3337" width="4.875" style="21" customWidth="1"/>
    <col min="3338" max="3338" width="6.125" style="21" customWidth="1"/>
    <col min="3339" max="3339" width="8.125" style="21" customWidth="1"/>
    <col min="3340" max="3584" width="8.625" style="21"/>
    <col min="3585" max="3585" width="5" style="21" customWidth="1"/>
    <col min="3586" max="3586" width="6.875" style="21" customWidth="1"/>
    <col min="3587" max="3587" width="9" style="21" customWidth="1"/>
    <col min="3588" max="3588" width="9.625" style="21" customWidth="1"/>
    <col min="3589" max="3589" width="42.125" style="21" customWidth="1"/>
    <col min="3590" max="3590" width="4.625" style="21" customWidth="1"/>
    <col min="3591" max="3591" width="23" style="21" customWidth="1"/>
    <col min="3592" max="3592" width="4.375" style="21" customWidth="1"/>
    <col min="3593" max="3593" width="4.875" style="21" customWidth="1"/>
    <col min="3594" max="3594" width="6.125" style="21" customWidth="1"/>
    <col min="3595" max="3595" width="8.125" style="21" customWidth="1"/>
    <col min="3596" max="3840" width="8.625" style="21"/>
    <col min="3841" max="3841" width="5" style="21" customWidth="1"/>
    <col min="3842" max="3842" width="6.875" style="21" customWidth="1"/>
    <col min="3843" max="3843" width="9" style="21" customWidth="1"/>
    <col min="3844" max="3844" width="9.625" style="21" customWidth="1"/>
    <col min="3845" max="3845" width="42.125" style="21" customWidth="1"/>
    <col min="3846" max="3846" width="4.625" style="21" customWidth="1"/>
    <col min="3847" max="3847" width="23" style="21" customWidth="1"/>
    <col min="3848" max="3848" width="4.375" style="21" customWidth="1"/>
    <col min="3849" max="3849" width="4.875" style="21" customWidth="1"/>
    <col min="3850" max="3850" width="6.125" style="21" customWidth="1"/>
    <col min="3851" max="3851" width="8.125" style="21" customWidth="1"/>
    <col min="3852" max="4096" width="8.625" style="21"/>
    <col min="4097" max="4097" width="5" style="21" customWidth="1"/>
    <col min="4098" max="4098" width="6.875" style="21" customWidth="1"/>
    <col min="4099" max="4099" width="9" style="21" customWidth="1"/>
    <col min="4100" max="4100" width="9.625" style="21" customWidth="1"/>
    <col min="4101" max="4101" width="42.125" style="21" customWidth="1"/>
    <col min="4102" max="4102" width="4.625" style="21" customWidth="1"/>
    <col min="4103" max="4103" width="23" style="21" customWidth="1"/>
    <col min="4104" max="4104" width="4.375" style="21" customWidth="1"/>
    <col min="4105" max="4105" width="4.875" style="21" customWidth="1"/>
    <col min="4106" max="4106" width="6.125" style="21" customWidth="1"/>
    <col min="4107" max="4107" width="8.125" style="21" customWidth="1"/>
    <col min="4108" max="4352" width="8.625" style="21"/>
    <col min="4353" max="4353" width="5" style="21" customWidth="1"/>
    <col min="4354" max="4354" width="6.875" style="21" customWidth="1"/>
    <col min="4355" max="4355" width="9" style="21" customWidth="1"/>
    <col min="4356" max="4356" width="9.625" style="21" customWidth="1"/>
    <col min="4357" max="4357" width="42.125" style="21" customWidth="1"/>
    <col min="4358" max="4358" width="4.625" style="21" customWidth="1"/>
    <col min="4359" max="4359" width="23" style="21" customWidth="1"/>
    <col min="4360" max="4360" width="4.375" style="21" customWidth="1"/>
    <col min="4361" max="4361" width="4.875" style="21" customWidth="1"/>
    <col min="4362" max="4362" width="6.125" style="21" customWidth="1"/>
    <col min="4363" max="4363" width="8.125" style="21" customWidth="1"/>
    <col min="4364" max="4608" width="8.625" style="21"/>
    <col min="4609" max="4609" width="5" style="21" customWidth="1"/>
    <col min="4610" max="4610" width="6.875" style="21" customWidth="1"/>
    <col min="4611" max="4611" width="9" style="21" customWidth="1"/>
    <col min="4612" max="4612" width="9.625" style="21" customWidth="1"/>
    <col min="4613" max="4613" width="42.125" style="21" customWidth="1"/>
    <col min="4614" max="4614" width="4.625" style="21" customWidth="1"/>
    <col min="4615" max="4615" width="23" style="21" customWidth="1"/>
    <col min="4616" max="4616" width="4.375" style="21" customWidth="1"/>
    <col min="4617" max="4617" width="4.875" style="21" customWidth="1"/>
    <col min="4618" max="4618" width="6.125" style="21" customWidth="1"/>
    <col min="4619" max="4619" width="8.125" style="21" customWidth="1"/>
    <col min="4620" max="4864" width="8.625" style="21"/>
    <col min="4865" max="4865" width="5" style="21" customWidth="1"/>
    <col min="4866" max="4866" width="6.875" style="21" customWidth="1"/>
    <col min="4867" max="4867" width="9" style="21" customWidth="1"/>
    <col min="4868" max="4868" width="9.625" style="21" customWidth="1"/>
    <col min="4869" max="4869" width="42.125" style="21" customWidth="1"/>
    <col min="4870" max="4870" width="4.625" style="21" customWidth="1"/>
    <col min="4871" max="4871" width="23" style="21" customWidth="1"/>
    <col min="4872" max="4872" width="4.375" style="21" customWidth="1"/>
    <col min="4873" max="4873" width="4.875" style="21" customWidth="1"/>
    <col min="4874" max="4874" width="6.125" style="21" customWidth="1"/>
    <col min="4875" max="4875" width="8.125" style="21" customWidth="1"/>
    <col min="4876" max="5120" width="8.625" style="21"/>
    <col min="5121" max="5121" width="5" style="21" customWidth="1"/>
    <col min="5122" max="5122" width="6.875" style="21" customWidth="1"/>
    <col min="5123" max="5123" width="9" style="21" customWidth="1"/>
    <col min="5124" max="5124" width="9.625" style="21" customWidth="1"/>
    <col min="5125" max="5125" width="42.125" style="21" customWidth="1"/>
    <col min="5126" max="5126" width="4.625" style="21" customWidth="1"/>
    <col min="5127" max="5127" width="23" style="21" customWidth="1"/>
    <col min="5128" max="5128" width="4.375" style="21" customWidth="1"/>
    <col min="5129" max="5129" width="4.875" style="21" customWidth="1"/>
    <col min="5130" max="5130" width="6.125" style="21" customWidth="1"/>
    <col min="5131" max="5131" width="8.125" style="21" customWidth="1"/>
    <col min="5132" max="5376" width="8.625" style="21"/>
    <col min="5377" max="5377" width="5" style="21" customWidth="1"/>
    <col min="5378" max="5378" width="6.875" style="21" customWidth="1"/>
    <col min="5379" max="5379" width="9" style="21" customWidth="1"/>
    <col min="5380" max="5380" width="9.625" style="21" customWidth="1"/>
    <col min="5381" max="5381" width="42.125" style="21" customWidth="1"/>
    <col min="5382" max="5382" width="4.625" style="21" customWidth="1"/>
    <col min="5383" max="5383" width="23" style="21" customWidth="1"/>
    <col min="5384" max="5384" width="4.375" style="21" customWidth="1"/>
    <col min="5385" max="5385" width="4.875" style="21" customWidth="1"/>
    <col min="5386" max="5386" width="6.125" style="21" customWidth="1"/>
    <col min="5387" max="5387" width="8.125" style="21" customWidth="1"/>
    <col min="5388" max="5632" width="8.625" style="21"/>
    <col min="5633" max="5633" width="5" style="21" customWidth="1"/>
    <col min="5634" max="5634" width="6.875" style="21" customWidth="1"/>
    <col min="5635" max="5635" width="9" style="21" customWidth="1"/>
    <col min="5636" max="5636" width="9.625" style="21" customWidth="1"/>
    <col min="5637" max="5637" width="42.125" style="21" customWidth="1"/>
    <col min="5638" max="5638" width="4.625" style="21" customWidth="1"/>
    <col min="5639" max="5639" width="23" style="21" customWidth="1"/>
    <col min="5640" max="5640" width="4.375" style="21" customWidth="1"/>
    <col min="5641" max="5641" width="4.875" style="21" customWidth="1"/>
    <col min="5642" max="5642" width="6.125" style="21" customWidth="1"/>
    <col min="5643" max="5643" width="8.125" style="21" customWidth="1"/>
    <col min="5644" max="5888" width="8.625" style="21"/>
    <col min="5889" max="5889" width="5" style="21" customWidth="1"/>
    <col min="5890" max="5890" width="6.875" style="21" customWidth="1"/>
    <col min="5891" max="5891" width="9" style="21" customWidth="1"/>
    <col min="5892" max="5892" width="9.625" style="21" customWidth="1"/>
    <col min="5893" max="5893" width="42.125" style="21" customWidth="1"/>
    <col min="5894" max="5894" width="4.625" style="21" customWidth="1"/>
    <col min="5895" max="5895" width="23" style="21" customWidth="1"/>
    <col min="5896" max="5896" width="4.375" style="21" customWidth="1"/>
    <col min="5897" max="5897" width="4.875" style="21" customWidth="1"/>
    <col min="5898" max="5898" width="6.125" style="21" customWidth="1"/>
    <col min="5899" max="5899" width="8.125" style="21" customWidth="1"/>
    <col min="5900" max="6144" width="8.625" style="21"/>
    <col min="6145" max="6145" width="5" style="21" customWidth="1"/>
    <col min="6146" max="6146" width="6.875" style="21" customWidth="1"/>
    <col min="6147" max="6147" width="9" style="21" customWidth="1"/>
    <col min="6148" max="6148" width="9.625" style="21" customWidth="1"/>
    <col min="6149" max="6149" width="42.125" style="21" customWidth="1"/>
    <col min="6150" max="6150" width="4.625" style="21" customWidth="1"/>
    <col min="6151" max="6151" width="23" style="21" customWidth="1"/>
    <col min="6152" max="6152" width="4.375" style="21" customWidth="1"/>
    <col min="6153" max="6153" width="4.875" style="21" customWidth="1"/>
    <col min="6154" max="6154" width="6.125" style="21" customWidth="1"/>
    <col min="6155" max="6155" width="8.125" style="21" customWidth="1"/>
    <col min="6156" max="6400" width="8.625" style="21"/>
    <col min="6401" max="6401" width="5" style="21" customWidth="1"/>
    <col min="6402" max="6402" width="6.875" style="21" customWidth="1"/>
    <col min="6403" max="6403" width="9" style="21" customWidth="1"/>
    <col min="6404" max="6404" width="9.625" style="21" customWidth="1"/>
    <col min="6405" max="6405" width="42.125" style="21" customWidth="1"/>
    <col min="6406" max="6406" width="4.625" style="21" customWidth="1"/>
    <col min="6407" max="6407" width="23" style="21" customWidth="1"/>
    <col min="6408" max="6408" width="4.375" style="21" customWidth="1"/>
    <col min="6409" max="6409" width="4.875" style="21" customWidth="1"/>
    <col min="6410" max="6410" width="6.125" style="21" customWidth="1"/>
    <col min="6411" max="6411" width="8.125" style="21" customWidth="1"/>
    <col min="6412" max="6656" width="8.625" style="21"/>
    <col min="6657" max="6657" width="5" style="21" customWidth="1"/>
    <col min="6658" max="6658" width="6.875" style="21" customWidth="1"/>
    <col min="6659" max="6659" width="9" style="21" customWidth="1"/>
    <col min="6660" max="6660" width="9.625" style="21" customWidth="1"/>
    <col min="6661" max="6661" width="42.125" style="21" customWidth="1"/>
    <col min="6662" max="6662" width="4.625" style="21" customWidth="1"/>
    <col min="6663" max="6663" width="23" style="21" customWidth="1"/>
    <col min="6664" max="6664" width="4.375" style="21" customWidth="1"/>
    <col min="6665" max="6665" width="4.875" style="21" customWidth="1"/>
    <col min="6666" max="6666" width="6.125" style="21" customWidth="1"/>
    <col min="6667" max="6667" width="8.125" style="21" customWidth="1"/>
    <col min="6668" max="6912" width="8.625" style="21"/>
    <col min="6913" max="6913" width="5" style="21" customWidth="1"/>
    <col min="6914" max="6914" width="6.875" style="21" customWidth="1"/>
    <col min="6915" max="6915" width="9" style="21" customWidth="1"/>
    <col min="6916" max="6916" width="9.625" style="21" customWidth="1"/>
    <col min="6917" max="6917" width="42.125" style="21" customWidth="1"/>
    <col min="6918" max="6918" width="4.625" style="21" customWidth="1"/>
    <col min="6919" max="6919" width="23" style="21" customWidth="1"/>
    <col min="6920" max="6920" width="4.375" style="21" customWidth="1"/>
    <col min="6921" max="6921" width="4.875" style="21" customWidth="1"/>
    <col min="6922" max="6922" width="6.125" style="21" customWidth="1"/>
    <col min="6923" max="6923" width="8.125" style="21" customWidth="1"/>
    <col min="6924" max="7168" width="8.625" style="21"/>
    <col min="7169" max="7169" width="5" style="21" customWidth="1"/>
    <col min="7170" max="7170" width="6.875" style="21" customWidth="1"/>
    <col min="7171" max="7171" width="9" style="21" customWidth="1"/>
    <col min="7172" max="7172" width="9.625" style="21" customWidth="1"/>
    <col min="7173" max="7173" width="42.125" style="21" customWidth="1"/>
    <col min="7174" max="7174" width="4.625" style="21" customWidth="1"/>
    <col min="7175" max="7175" width="23" style="21" customWidth="1"/>
    <col min="7176" max="7176" width="4.375" style="21" customWidth="1"/>
    <col min="7177" max="7177" width="4.875" style="21" customWidth="1"/>
    <col min="7178" max="7178" width="6.125" style="21" customWidth="1"/>
    <col min="7179" max="7179" width="8.125" style="21" customWidth="1"/>
    <col min="7180" max="7424" width="8.625" style="21"/>
    <col min="7425" max="7425" width="5" style="21" customWidth="1"/>
    <col min="7426" max="7426" width="6.875" style="21" customWidth="1"/>
    <col min="7427" max="7427" width="9" style="21" customWidth="1"/>
    <col min="7428" max="7428" width="9.625" style="21" customWidth="1"/>
    <col min="7429" max="7429" width="42.125" style="21" customWidth="1"/>
    <col min="7430" max="7430" width="4.625" style="21" customWidth="1"/>
    <col min="7431" max="7431" width="23" style="21" customWidth="1"/>
    <col min="7432" max="7432" width="4.375" style="21" customWidth="1"/>
    <col min="7433" max="7433" width="4.875" style="21" customWidth="1"/>
    <col min="7434" max="7434" width="6.125" style="21" customWidth="1"/>
    <col min="7435" max="7435" width="8.125" style="21" customWidth="1"/>
    <col min="7436" max="7680" width="8.625" style="21"/>
    <col min="7681" max="7681" width="5" style="21" customWidth="1"/>
    <col min="7682" max="7682" width="6.875" style="21" customWidth="1"/>
    <col min="7683" max="7683" width="9" style="21" customWidth="1"/>
    <col min="7684" max="7684" width="9.625" style="21" customWidth="1"/>
    <col min="7685" max="7685" width="42.125" style="21" customWidth="1"/>
    <col min="7686" max="7686" width="4.625" style="21" customWidth="1"/>
    <col min="7687" max="7687" width="23" style="21" customWidth="1"/>
    <col min="7688" max="7688" width="4.375" style="21" customWidth="1"/>
    <col min="7689" max="7689" width="4.875" style="21" customWidth="1"/>
    <col min="7690" max="7690" width="6.125" style="21" customWidth="1"/>
    <col min="7691" max="7691" width="8.125" style="21" customWidth="1"/>
    <col min="7692" max="7936" width="8.625" style="21"/>
    <col min="7937" max="7937" width="5" style="21" customWidth="1"/>
    <col min="7938" max="7938" width="6.875" style="21" customWidth="1"/>
    <col min="7939" max="7939" width="9" style="21" customWidth="1"/>
    <col min="7940" max="7940" width="9.625" style="21" customWidth="1"/>
    <col min="7941" max="7941" width="42.125" style="21" customWidth="1"/>
    <col min="7942" max="7942" width="4.625" style="21" customWidth="1"/>
    <col min="7943" max="7943" width="23" style="21" customWidth="1"/>
    <col min="7944" max="7944" width="4.375" style="21" customWidth="1"/>
    <col min="7945" max="7945" width="4.875" style="21" customWidth="1"/>
    <col min="7946" max="7946" width="6.125" style="21" customWidth="1"/>
    <col min="7947" max="7947" width="8.125" style="21" customWidth="1"/>
    <col min="7948" max="8192" width="8.625" style="21"/>
    <col min="8193" max="8193" width="5" style="21" customWidth="1"/>
    <col min="8194" max="8194" width="6.875" style="21" customWidth="1"/>
    <col min="8195" max="8195" width="9" style="21" customWidth="1"/>
    <col min="8196" max="8196" width="9.625" style="21" customWidth="1"/>
    <col min="8197" max="8197" width="42.125" style="21" customWidth="1"/>
    <col min="8198" max="8198" width="4.625" style="21" customWidth="1"/>
    <col min="8199" max="8199" width="23" style="21" customWidth="1"/>
    <col min="8200" max="8200" width="4.375" style="21" customWidth="1"/>
    <col min="8201" max="8201" width="4.875" style="21" customWidth="1"/>
    <col min="8202" max="8202" width="6.125" style="21" customWidth="1"/>
    <col min="8203" max="8203" width="8.125" style="21" customWidth="1"/>
    <col min="8204" max="8448" width="8.625" style="21"/>
    <col min="8449" max="8449" width="5" style="21" customWidth="1"/>
    <col min="8450" max="8450" width="6.875" style="21" customWidth="1"/>
    <col min="8451" max="8451" width="9" style="21" customWidth="1"/>
    <col min="8452" max="8452" width="9.625" style="21" customWidth="1"/>
    <col min="8453" max="8453" width="42.125" style="21" customWidth="1"/>
    <col min="8454" max="8454" width="4.625" style="21" customWidth="1"/>
    <col min="8455" max="8455" width="23" style="21" customWidth="1"/>
    <col min="8456" max="8456" width="4.375" style="21" customWidth="1"/>
    <col min="8457" max="8457" width="4.875" style="21" customWidth="1"/>
    <col min="8458" max="8458" width="6.125" style="21" customWidth="1"/>
    <col min="8459" max="8459" width="8.125" style="21" customWidth="1"/>
    <col min="8460" max="8704" width="8.625" style="21"/>
    <col min="8705" max="8705" width="5" style="21" customWidth="1"/>
    <col min="8706" max="8706" width="6.875" style="21" customWidth="1"/>
    <col min="8707" max="8707" width="9" style="21" customWidth="1"/>
    <col min="8708" max="8708" width="9.625" style="21" customWidth="1"/>
    <col min="8709" max="8709" width="42.125" style="21" customWidth="1"/>
    <col min="8710" max="8710" width="4.625" style="21" customWidth="1"/>
    <col min="8711" max="8711" width="23" style="21" customWidth="1"/>
    <col min="8712" max="8712" width="4.375" style="21" customWidth="1"/>
    <col min="8713" max="8713" width="4.875" style="21" customWidth="1"/>
    <col min="8714" max="8714" width="6.125" style="21" customWidth="1"/>
    <col min="8715" max="8715" width="8.125" style="21" customWidth="1"/>
    <col min="8716" max="8960" width="8.625" style="21"/>
    <col min="8961" max="8961" width="5" style="21" customWidth="1"/>
    <col min="8962" max="8962" width="6.875" style="21" customWidth="1"/>
    <col min="8963" max="8963" width="9" style="21" customWidth="1"/>
    <col min="8964" max="8964" width="9.625" style="21" customWidth="1"/>
    <col min="8965" max="8965" width="42.125" style="21" customWidth="1"/>
    <col min="8966" max="8966" width="4.625" style="21" customWidth="1"/>
    <col min="8967" max="8967" width="23" style="21" customWidth="1"/>
    <col min="8968" max="8968" width="4.375" style="21" customWidth="1"/>
    <col min="8969" max="8969" width="4.875" style="21" customWidth="1"/>
    <col min="8970" max="8970" width="6.125" style="21" customWidth="1"/>
    <col min="8971" max="8971" width="8.125" style="21" customWidth="1"/>
    <col min="8972" max="9216" width="8.625" style="21"/>
    <col min="9217" max="9217" width="5" style="21" customWidth="1"/>
    <col min="9218" max="9218" width="6.875" style="21" customWidth="1"/>
    <col min="9219" max="9219" width="9" style="21" customWidth="1"/>
    <col min="9220" max="9220" width="9.625" style="21" customWidth="1"/>
    <col min="9221" max="9221" width="42.125" style="21" customWidth="1"/>
    <col min="9222" max="9222" width="4.625" style="21" customWidth="1"/>
    <col min="9223" max="9223" width="23" style="21" customWidth="1"/>
    <col min="9224" max="9224" width="4.375" style="21" customWidth="1"/>
    <col min="9225" max="9225" width="4.875" style="21" customWidth="1"/>
    <col min="9226" max="9226" width="6.125" style="21" customWidth="1"/>
    <col min="9227" max="9227" width="8.125" style="21" customWidth="1"/>
    <col min="9228" max="9472" width="8.625" style="21"/>
    <col min="9473" max="9473" width="5" style="21" customWidth="1"/>
    <col min="9474" max="9474" width="6.875" style="21" customWidth="1"/>
    <col min="9475" max="9475" width="9" style="21" customWidth="1"/>
    <col min="9476" max="9476" width="9.625" style="21" customWidth="1"/>
    <col min="9477" max="9477" width="42.125" style="21" customWidth="1"/>
    <col min="9478" max="9478" width="4.625" style="21" customWidth="1"/>
    <col min="9479" max="9479" width="23" style="21" customWidth="1"/>
    <col min="9480" max="9480" width="4.375" style="21" customWidth="1"/>
    <col min="9481" max="9481" width="4.875" style="21" customWidth="1"/>
    <col min="9482" max="9482" width="6.125" style="21" customWidth="1"/>
    <col min="9483" max="9483" width="8.125" style="21" customWidth="1"/>
    <col min="9484" max="9728" width="8.625" style="21"/>
    <col min="9729" max="9729" width="5" style="21" customWidth="1"/>
    <col min="9730" max="9730" width="6.875" style="21" customWidth="1"/>
    <col min="9731" max="9731" width="9" style="21" customWidth="1"/>
    <col min="9732" max="9732" width="9.625" style="21" customWidth="1"/>
    <col min="9733" max="9733" width="42.125" style="21" customWidth="1"/>
    <col min="9734" max="9734" width="4.625" style="21" customWidth="1"/>
    <col min="9735" max="9735" width="23" style="21" customWidth="1"/>
    <col min="9736" max="9736" width="4.375" style="21" customWidth="1"/>
    <col min="9737" max="9737" width="4.875" style="21" customWidth="1"/>
    <col min="9738" max="9738" width="6.125" style="21" customWidth="1"/>
    <col min="9739" max="9739" width="8.125" style="21" customWidth="1"/>
    <col min="9740" max="9984" width="8.625" style="21"/>
    <col min="9985" max="9985" width="5" style="21" customWidth="1"/>
    <col min="9986" max="9986" width="6.875" style="21" customWidth="1"/>
    <col min="9987" max="9987" width="9" style="21" customWidth="1"/>
    <col min="9988" max="9988" width="9.625" style="21" customWidth="1"/>
    <col min="9989" max="9989" width="42.125" style="21" customWidth="1"/>
    <col min="9990" max="9990" width="4.625" style="21" customWidth="1"/>
    <col min="9991" max="9991" width="23" style="21" customWidth="1"/>
    <col min="9992" max="9992" width="4.375" style="21" customWidth="1"/>
    <col min="9993" max="9993" width="4.875" style="21" customWidth="1"/>
    <col min="9994" max="9994" width="6.125" style="21" customWidth="1"/>
    <col min="9995" max="9995" width="8.125" style="21" customWidth="1"/>
    <col min="9996" max="10240" width="8.625" style="21"/>
    <col min="10241" max="10241" width="5" style="21" customWidth="1"/>
    <col min="10242" max="10242" width="6.875" style="21" customWidth="1"/>
    <col min="10243" max="10243" width="9" style="21" customWidth="1"/>
    <col min="10244" max="10244" width="9.625" style="21" customWidth="1"/>
    <col min="10245" max="10245" width="42.125" style="21" customWidth="1"/>
    <col min="10246" max="10246" width="4.625" style="21" customWidth="1"/>
    <col min="10247" max="10247" width="23" style="21" customWidth="1"/>
    <col min="10248" max="10248" width="4.375" style="21" customWidth="1"/>
    <col min="10249" max="10249" width="4.875" style="21" customWidth="1"/>
    <col min="10250" max="10250" width="6.125" style="21" customWidth="1"/>
    <col min="10251" max="10251" width="8.125" style="21" customWidth="1"/>
    <col min="10252" max="10496" width="8.625" style="21"/>
    <col min="10497" max="10497" width="5" style="21" customWidth="1"/>
    <col min="10498" max="10498" width="6.875" style="21" customWidth="1"/>
    <col min="10499" max="10499" width="9" style="21" customWidth="1"/>
    <col min="10500" max="10500" width="9.625" style="21" customWidth="1"/>
    <col min="10501" max="10501" width="42.125" style="21" customWidth="1"/>
    <col min="10502" max="10502" width="4.625" style="21" customWidth="1"/>
    <col min="10503" max="10503" width="23" style="21" customWidth="1"/>
    <col min="10504" max="10504" width="4.375" style="21" customWidth="1"/>
    <col min="10505" max="10505" width="4.875" style="21" customWidth="1"/>
    <col min="10506" max="10506" width="6.125" style="21" customWidth="1"/>
    <col min="10507" max="10507" width="8.125" style="21" customWidth="1"/>
    <col min="10508" max="10752" width="8.625" style="21"/>
    <col min="10753" max="10753" width="5" style="21" customWidth="1"/>
    <col min="10754" max="10754" width="6.875" style="21" customWidth="1"/>
    <col min="10755" max="10755" width="9" style="21" customWidth="1"/>
    <col min="10756" max="10756" width="9.625" style="21" customWidth="1"/>
    <col min="10757" max="10757" width="42.125" style="21" customWidth="1"/>
    <col min="10758" max="10758" width="4.625" style="21" customWidth="1"/>
    <col min="10759" max="10759" width="23" style="21" customWidth="1"/>
    <col min="10760" max="10760" width="4.375" style="21" customWidth="1"/>
    <col min="10761" max="10761" width="4.875" style="21" customWidth="1"/>
    <col min="10762" max="10762" width="6.125" style="21" customWidth="1"/>
    <col min="10763" max="10763" width="8.125" style="21" customWidth="1"/>
    <col min="10764" max="11008" width="8.625" style="21"/>
    <col min="11009" max="11009" width="5" style="21" customWidth="1"/>
    <col min="11010" max="11010" width="6.875" style="21" customWidth="1"/>
    <col min="11011" max="11011" width="9" style="21" customWidth="1"/>
    <col min="11012" max="11012" width="9.625" style="21" customWidth="1"/>
    <col min="11013" max="11013" width="42.125" style="21" customWidth="1"/>
    <col min="11014" max="11014" width="4.625" style="21" customWidth="1"/>
    <col min="11015" max="11015" width="23" style="21" customWidth="1"/>
    <col min="11016" max="11016" width="4.375" style="21" customWidth="1"/>
    <col min="11017" max="11017" width="4.875" style="21" customWidth="1"/>
    <col min="11018" max="11018" width="6.125" style="21" customWidth="1"/>
    <col min="11019" max="11019" width="8.125" style="21" customWidth="1"/>
    <col min="11020" max="11264" width="8.625" style="21"/>
    <col min="11265" max="11265" width="5" style="21" customWidth="1"/>
    <col min="11266" max="11266" width="6.875" style="21" customWidth="1"/>
    <col min="11267" max="11267" width="9" style="21" customWidth="1"/>
    <col min="11268" max="11268" width="9.625" style="21" customWidth="1"/>
    <col min="11269" max="11269" width="42.125" style="21" customWidth="1"/>
    <col min="11270" max="11270" width="4.625" style="21" customWidth="1"/>
    <col min="11271" max="11271" width="23" style="21" customWidth="1"/>
    <col min="11272" max="11272" width="4.375" style="21" customWidth="1"/>
    <col min="11273" max="11273" width="4.875" style="21" customWidth="1"/>
    <col min="11274" max="11274" width="6.125" style="21" customWidth="1"/>
    <col min="11275" max="11275" width="8.125" style="21" customWidth="1"/>
    <col min="11276" max="11520" width="8.625" style="21"/>
    <col min="11521" max="11521" width="5" style="21" customWidth="1"/>
    <col min="11522" max="11522" width="6.875" style="21" customWidth="1"/>
    <col min="11523" max="11523" width="9" style="21" customWidth="1"/>
    <col min="11524" max="11524" width="9.625" style="21" customWidth="1"/>
    <col min="11525" max="11525" width="42.125" style="21" customWidth="1"/>
    <col min="11526" max="11526" width="4.625" style="21" customWidth="1"/>
    <col min="11527" max="11527" width="23" style="21" customWidth="1"/>
    <col min="11528" max="11528" width="4.375" style="21" customWidth="1"/>
    <col min="11529" max="11529" width="4.875" style="21" customWidth="1"/>
    <col min="11530" max="11530" width="6.125" style="21" customWidth="1"/>
    <col min="11531" max="11531" width="8.125" style="21" customWidth="1"/>
    <col min="11532" max="11776" width="8.625" style="21"/>
    <col min="11777" max="11777" width="5" style="21" customWidth="1"/>
    <col min="11778" max="11778" width="6.875" style="21" customWidth="1"/>
    <col min="11779" max="11779" width="9" style="21" customWidth="1"/>
    <col min="11780" max="11780" width="9.625" style="21" customWidth="1"/>
    <col min="11781" max="11781" width="42.125" style="21" customWidth="1"/>
    <col min="11782" max="11782" width="4.625" style="21" customWidth="1"/>
    <col min="11783" max="11783" width="23" style="21" customWidth="1"/>
    <col min="11784" max="11784" width="4.375" style="21" customWidth="1"/>
    <col min="11785" max="11785" width="4.875" style="21" customWidth="1"/>
    <col min="11786" max="11786" width="6.125" style="21" customWidth="1"/>
    <col min="11787" max="11787" width="8.125" style="21" customWidth="1"/>
    <col min="11788" max="12032" width="8.625" style="21"/>
    <col min="12033" max="12033" width="5" style="21" customWidth="1"/>
    <col min="12034" max="12034" width="6.875" style="21" customWidth="1"/>
    <col min="12035" max="12035" width="9" style="21" customWidth="1"/>
    <col min="12036" max="12036" width="9.625" style="21" customWidth="1"/>
    <col min="12037" max="12037" width="42.125" style="21" customWidth="1"/>
    <col min="12038" max="12038" width="4.625" style="21" customWidth="1"/>
    <col min="12039" max="12039" width="23" style="21" customWidth="1"/>
    <col min="12040" max="12040" width="4.375" style="21" customWidth="1"/>
    <col min="12041" max="12041" width="4.875" style="21" customWidth="1"/>
    <col min="12042" max="12042" width="6.125" style="21" customWidth="1"/>
    <col min="12043" max="12043" width="8.125" style="21" customWidth="1"/>
    <col min="12044" max="12288" width="8.625" style="21"/>
    <col min="12289" max="12289" width="5" style="21" customWidth="1"/>
    <col min="12290" max="12290" width="6.875" style="21" customWidth="1"/>
    <col min="12291" max="12291" width="9" style="21" customWidth="1"/>
    <col min="12292" max="12292" width="9.625" style="21" customWidth="1"/>
    <col min="12293" max="12293" width="42.125" style="21" customWidth="1"/>
    <col min="12294" max="12294" width="4.625" style="21" customWidth="1"/>
    <col min="12295" max="12295" width="23" style="21" customWidth="1"/>
    <col min="12296" max="12296" width="4.375" style="21" customWidth="1"/>
    <col min="12297" max="12297" width="4.875" style="21" customWidth="1"/>
    <col min="12298" max="12298" width="6.125" style="21" customWidth="1"/>
    <col min="12299" max="12299" width="8.125" style="21" customWidth="1"/>
    <col min="12300" max="12544" width="8.625" style="21"/>
    <col min="12545" max="12545" width="5" style="21" customWidth="1"/>
    <col min="12546" max="12546" width="6.875" style="21" customWidth="1"/>
    <col min="12547" max="12547" width="9" style="21" customWidth="1"/>
    <col min="12548" max="12548" width="9.625" style="21" customWidth="1"/>
    <col min="12549" max="12549" width="42.125" style="21" customWidth="1"/>
    <col min="12550" max="12550" width="4.625" style="21" customWidth="1"/>
    <col min="12551" max="12551" width="23" style="21" customWidth="1"/>
    <col min="12552" max="12552" width="4.375" style="21" customWidth="1"/>
    <col min="12553" max="12553" width="4.875" style="21" customWidth="1"/>
    <col min="12554" max="12554" width="6.125" style="21" customWidth="1"/>
    <col min="12555" max="12555" width="8.125" style="21" customWidth="1"/>
    <col min="12556" max="12800" width="8.625" style="21"/>
    <col min="12801" max="12801" width="5" style="21" customWidth="1"/>
    <col min="12802" max="12802" width="6.875" style="21" customWidth="1"/>
    <col min="12803" max="12803" width="9" style="21" customWidth="1"/>
    <col min="12804" max="12804" width="9.625" style="21" customWidth="1"/>
    <col min="12805" max="12805" width="42.125" style="21" customWidth="1"/>
    <col min="12806" max="12806" width="4.625" style="21" customWidth="1"/>
    <col min="12807" max="12807" width="23" style="21" customWidth="1"/>
    <col min="12808" max="12808" width="4.375" style="21" customWidth="1"/>
    <col min="12809" max="12809" width="4.875" style="21" customWidth="1"/>
    <col min="12810" max="12810" width="6.125" style="21" customWidth="1"/>
    <col min="12811" max="12811" width="8.125" style="21" customWidth="1"/>
    <col min="12812" max="13056" width="8.625" style="21"/>
    <col min="13057" max="13057" width="5" style="21" customWidth="1"/>
    <col min="13058" max="13058" width="6.875" style="21" customWidth="1"/>
    <col min="13059" max="13059" width="9" style="21" customWidth="1"/>
    <col min="13060" max="13060" width="9.625" style="21" customWidth="1"/>
    <col min="13061" max="13061" width="42.125" style="21" customWidth="1"/>
    <col min="13062" max="13062" width="4.625" style="21" customWidth="1"/>
    <col min="13063" max="13063" width="23" style="21" customWidth="1"/>
    <col min="13064" max="13064" width="4.375" style="21" customWidth="1"/>
    <col min="13065" max="13065" width="4.875" style="21" customWidth="1"/>
    <col min="13066" max="13066" width="6.125" style="21" customWidth="1"/>
    <col min="13067" max="13067" width="8.125" style="21" customWidth="1"/>
    <col min="13068" max="13312" width="8.625" style="21"/>
    <col min="13313" max="13313" width="5" style="21" customWidth="1"/>
    <col min="13314" max="13314" width="6.875" style="21" customWidth="1"/>
    <col min="13315" max="13315" width="9" style="21" customWidth="1"/>
    <col min="13316" max="13316" width="9.625" style="21" customWidth="1"/>
    <col min="13317" max="13317" width="42.125" style="21" customWidth="1"/>
    <col min="13318" max="13318" width="4.625" style="21" customWidth="1"/>
    <col min="13319" max="13319" width="23" style="21" customWidth="1"/>
    <col min="13320" max="13320" width="4.375" style="21" customWidth="1"/>
    <col min="13321" max="13321" width="4.875" style="21" customWidth="1"/>
    <col min="13322" max="13322" width="6.125" style="21" customWidth="1"/>
    <col min="13323" max="13323" width="8.125" style="21" customWidth="1"/>
    <col min="13324" max="13568" width="8.625" style="21"/>
    <col min="13569" max="13569" width="5" style="21" customWidth="1"/>
    <col min="13570" max="13570" width="6.875" style="21" customWidth="1"/>
    <col min="13571" max="13571" width="9" style="21" customWidth="1"/>
    <col min="13572" max="13572" width="9.625" style="21" customWidth="1"/>
    <col min="13573" max="13573" width="42.125" style="21" customWidth="1"/>
    <col min="13574" max="13574" width="4.625" style="21" customWidth="1"/>
    <col min="13575" max="13575" width="23" style="21" customWidth="1"/>
    <col min="13576" max="13576" width="4.375" style="21" customWidth="1"/>
    <col min="13577" max="13577" width="4.875" style="21" customWidth="1"/>
    <col min="13578" max="13578" width="6.125" style="21" customWidth="1"/>
    <col min="13579" max="13579" width="8.125" style="21" customWidth="1"/>
    <col min="13580" max="13824" width="8.625" style="21"/>
    <col min="13825" max="13825" width="5" style="21" customWidth="1"/>
    <col min="13826" max="13826" width="6.875" style="21" customWidth="1"/>
    <col min="13827" max="13827" width="9" style="21" customWidth="1"/>
    <col min="13828" max="13828" width="9.625" style="21" customWidth="1"/>
    <col min="13829" max="13829" width="42.125" style="21" customWidth="1"/>
    <col min="13830" max="13830" width="4.625" style="21" customWidth="1"/>
    <col min="13831" max="13831" width="23" style="21" customWidth="1"/>
    <col min="13832" max="13832" width="4.375" style="21" customWidth="1"/>
    <col min="13833" max="13833" width="4.875" style="21" customWidth="1"/>
    <col min="13834" max="13834" width="6.125" style="21" customWidth="1"/>
    <col min="13835" max="13835" width="8.125" style="21" customWidth="1"/>
    <col min="13836" max="14080" width="8.625" style="21"/>
    <col min="14081" max="14081" width="5" style="21" customWidth="1"/>
    <col min="14082" max="14082" width="6.875" style="21" customWidth="1"/>
    <col min="14083" max="14083" width="9" style="21" customWidth="1"/>
    <col min="14084" max="14084" width="9.625" style="21" customWidth="1"/>
    <col min="14085" max="14085" width="42.125" style="21" customWidth="1"/>
    <col min="14086" max="14086" width="4.625" style="21" customWidth="1"/>
    <col min="14087" max="14087" width="23" style="21" customWidth="1"/>
    <col min="14088" max="14088" width="4.375" style="21" customWidth="1"/>
    <col min="14089" max="14089" width="4.875" style="21" customWidth="1"/>
    <col min="14090" max="14090" width="6.125" style="21" customWidth="1"/>
    <col min="14091" max="14091" width="8.125" style="21" customWidth="1"/>
    <col min="14092" max="14336" width="8.625" style="21"/>
    <col min="14337" max="14337" width="5" style="21" customWidth="1"/>
    <col min="14338" max="14338" width="6.875" style="21" customWidth="1"/>
    <col min="14339" max="14339" width="9" style="21" customWidth="1"/>
    <col min="14340" max="14340" width="9.625" style="21" customWidth="1"/>
    <col min="14341" max="14341" width="42.125" style="21" customWidth="1"/>
    <col min="14342" max="14342" width="4.625" style="21" customWidth="1"/>
    <col min="14343" max="14343" width="23" style="21" customWidth="1"/>
    <col min="14344" max="14344" width="4.375" style="21" customWidth="1"/>
    <col min="14345" max="14345" width="4.875" style="21" customWidth="1"/>
    <col min="14346" max="14346" width="6.125" style="21" customWidth="1"/>
    <col min="14347" max="14347" width="8.125" style="21" customWidth="1"/>
    <col min="14348" max="14592" width="8.625" style="21"/>
    <col min="14593" max="14593" width="5" style="21" customWidth="1"/>
    <col min="14594" max="14594" width="6.875" style="21" customWidth="1"/>
    <col min="14595" max="14595" width="9" style="21" customWidth="1"/>
    <col min="14596" max="14596" width="9.625" style="21" customWidth="1"/>
    <col min="14597" max="14597" width="42.125" style="21" customWidth="1"/>
    <col min="14598" max="14598" width="4.625" style="21" customWidth="1"/>
    <col min="14599" max="14599" width="23" style="21" customWidth="1"/>
    <col min="14600" max="14600" width="4.375" style="21" customWidth="1"/>
    <col min="14601" max="14601" width="4.875" style="21" customWidth="1"/>
    <col min="14602" max="14602" width="6.125" style="21" customWidth="1"/>
    <col min="14603" max="14603" width="8.125" style="21" customWidth="1"/>
    <col min="14604" max="14848" width="8.625" style="21"/>
    <col min="14849" max="14849" width="5" style="21" customWidth="1"/>
    <col min="14850" max="14850" width="6.875" style="21" customWidth="1"/>
    <col min="14851" max="14851" width="9" style="21" customWidth="1"/>
    <col min="14852" max="14852" width="9.625" style="21" customWidth="1"/>
    <col min="14853" max="14853" width="42.125" style="21" customWidth="1"/>
    <col min="14854" max="14854" width="4.625" style="21" customWidth="1"/>
    <col min="14855" max="14855" width="23" style="21" customWidth="1"/>
    <col min="14856" max="14856" width="4.375" style="21" customWidth="1"/>
    <col min="14857" max="14857" width="4.875" style="21" customWidth="1"/>
    <col min="14858" max="14858" width="6.125" style="21" customWidth="1"/>
    <col min="14859" max="14859" width="8.125" style="21" customWidth="1"/>
    <col min="14860" max="15104" width="8.625" style="21"/>
    <col min="15105" max="15105" width="5" style="21" customWidth="1"/>
    <col min="15106" max="15106" width="6.875" style="21" customWidth="1"/>
    <col min="15107" max="15107" width="9" style="21" customWidth="1"/>
    <col min="15108" max="15108" width="9.625" style="21" customWidth="1"/>
    <col min="15109" max="15109" width="42.125" style="21" customWidth="1"/>
    <col min="15110" max="15110" width="4.625" style="21" customWidth="1"/>
    <col min="15111" max="15111" width="23" style="21" customWidth="1"/>
    <col min="15112" max="15112" width="4.375" style="21" customWidth="1"/>
    <col min="15113" max="15113" width="4.875" style="21" customWidth="1"/>
    <col min="15114" max="15114" width="6.125" style="21" customWidth="1"/>
    <col min="15115" max="15115" width="8.125" style="21" customWidth="1"/>
    <col min="15116" max="15360" width="8.625" style="21"/>
    <col min="15361" max="15361" width="5" style="21" customWidth="1"/>
    <col min="15362" max="15362" width="6.875" style="21" customWidth="1"/>
    <col min="15363" max="15363" width="9" style="21" customWidth="1"/>
    <col min="15364" max="15364" width="9.625" style="21" customWidth="1"/>
    <col min="15365" max="15365" width="42.125" style="21" customWidth="1"/>
    <col min="15366" max="15366" width="4.625" style="21" customWidth="1"/>
    <col min="15367" max="15367" width="23" style="21" customWidth="1"/>
    <col min="15368" max="15368" width="4.375" style="21" customWidth="1"/>
    <col min="15369" max="15369" width="4.875" style="21" customWidth="1"/>
    <col min="15370" max="15370" width="6.125" style="21" customWidth="1"/>
    <col min="15371" max="15371" width="8.125" style="21" customWidth="1"/>
    <col min="15372" max="15616" width="8.625" style="21"/>
    <col min="15617" max="15617" width="5" style="21" customWidth="1"/>
    <col min="15618" max="15618" width="6.875" style="21" customWidth="1"/>
    <col min="15619" max="15619" width="9" style="21" customWidth="1"/>
    <col min="15620" max="15620" width="9.625" style="21" customWidth="1"/>
    <col min="15621" max="15621" width="42.125" style="21" customWidth="1"/>
    <col min="15622" max="15622" width="4.625" style="21" customWidth="1"/>
    <col min="15623" max="15623" width="23" style="21" customWidth="1"/>
    <col min="15624" max="15624" width="4.375" style="21" customWidth="1"/>
    <col min="15625" max="15625" width="4.875" style="21" customWidth="1"/>
    <col min="15626" max="15626" width="6.125" style="21" customWidth="1"/>
    <col min="15627" max="15627" width="8.125" style="21" customWidth="1"/>
    <col min="15628" max="15872" width="8.625" style="21"/>
    <col min="15873" max="15873" width="5" style="21" customWidth="1"/>
    <col min="15874" max="15874" width="6.875" style="21" customWidth="1"/>
    <col min="15875" max="15875" width="9" style="21" customWidth="1"/>
    <col min="15876" max="15876" width="9.625" style="21" customWidth="1"/>
    <col min="15877" max="15877" width="42.125" style="21" customWidth="1"/>
    <col min="15878" max="15878" width="4.625" style="21" customWidth="1"/>
    <col min="15879" max="15879" width="23" style="21" customWidth="1"/>
    <col min="15880" max="15880" width="4.375" style="21" customWidth="1"/>
    <col min="15881" max="15881" width="4.875" style="21" customWidth="1"/>
    <col min="15882" max="15882" width="6.125" style="21" customWidth="1"/>
    <col min="15883" max="15883" width="8.125" style="21" customWidth="1"/>
    <col min="15884" max="16128" width="8.625" style="21"/>
    <col min="16129" max="16129" width="5" style="21" customWidth="1"/>
    <col min="16130" max="16130" width="6.875" style="21" customWidth="1"/>
    <col min="16131" max="16131" width="9" style="21" customWidth="1"/>
    <col min="16132" max="16132" width="9.625" style="21" customWidth="1"/>
    <col min="16133" max="16133" width="42.125" style="21" customWidth="1"/>
    <col min="16134" max="16134" width="4.625" style="21" customWidth="1"/>
    <col min="16135" max="16135" width="23" style="21" customWidth="1"/>
    <col min="16136" max="16136" width="4.375" style="21" customWidth="1"/>
    <col min="16137" max="16137" width="4.875" style="21" customWidth="1"/>
    <col min="16138" max="16138" width="6.125" style="21" customWidth="1"/>
    <col min="16139" max="16139" width="8.125" style="21" customWidth="1"/>
    <col min="16140" max="16384" width="8.625" style="21"/>
  </cols>
  <sheetData>
    <row r="1" spans="1:10" ht="42" customHeight="1">
      <c r="A1" s="164" t="s">
        <v>531</v>
      </c>
      <c r="B1" s="165"/>
      <c r="C1" s="165"/>
      <c r="D1" s="165"/>
      <c r="E1" s="165"/>
      <c r="F1" s="165"/>
      <c r="G1" s="165"/>
      <c r="H1" s="165"/>
      <c r="I1" s="165"/>
      <c r="J1" s="165"/>
    </row>
    <row r="2" spans="1:10" ht="34.5" customHeight="1">
      <c r="A2" s="130"/>
      <c r="B2" s="131"/>
      <c r="C2" s="22" t="s">
        <v>95</v>
      </c>
      <c r="D2" s="155"/>
      <c r="E2" s="157"/>
      <c r="F2" s="166" t="s">
        <v>96</v>
      </c>
      <c r="G2" s="166"/>
      <c r="H2" s="166"/>
      <c r="I2" s="166"/>
      <c r="J2" s="166"/>
    </row>
    <row r="3" spans="1:10" ht="34.5" customHeight="1">
      <c r="A3" s="132"/>
      <c r="B3" s="133"/>
      <c r="C3" s="22" t="s">
        <v>97</v>
      </c>
      <c r="D3" s="155"/>
      <c r="E3" s="157"/>
      <c r="F3" s="166" t="s">
        <v>98</v>
      </c>
      <c r="G3" s="166"/>
      <c r="H3" s="166"/>
      <c r="I3" s="166"/>
      <c r="J3" s="166"/>
    </row>
    <row r="4" spans="1:10" ht="34.5" customHeight="1">
      <c r="A4" s="134"/>
      <c r="B4" s="135"/>
      <c r="C4" s="22" t="s">
        <v>99</v>
      </c>
      <c r="D4" s="155"/>
      <c r="E4" s="156"/>
      <c r="F4" s="156"/>
      <c r="G4" s="156"/>
      <c r="H4" s="156"/>
      <c r="I4" s="156"/>
      <c r="J4" s="157"/>
    </row>
    <row r="5" spans="1:10" ht="33.75" customHeight="1">
      <c r="A5" s="158" t="s">
        <v>100</v>
      </c>
      <c r="B5" s="159"/>
      <c r="C5" s="22" t="s">
        <v>101</v>
      </c>
      <c r="D5" s="22" t="s">
        <v>102</v>
      </c>
      <c r="E5" s="22" t="s">
        <v>103</v>
      </c>
      <c r="F5" s="23" t="s">
        <v>104</v>
      </c>
      <c r="G5" s="24" t="s">
        <v>105</v>
      </c>
      <c r="H5" s="22" t="s">
        <v>106</v>
      </c>
      <c r="I5" s="23" t="s">
        <v>107</v>
      </c>
      <c r="J5" s="22" t="s">
        <v>108</v>
      </c>
    </row>
    <row r="6" spans="1:10" ht="29.25" customHeight="1">
      <c r="A6" s="142" t="s">
        <v>109</v>
      </c>
      <c r="B6" s="142"/>
      <c r="C6" s="143" t="s">
        <v>110</v>
      </c>
      <c r="D6" s="25" t="s">
        <v>111</v>
      </c>
      <c r="E6" s="26" t="s">
        <v>112</v>
      </c>
      <c r="F6" s="27">
        <v>20</v>
      </c>
      <c r="G6" s="28" t="s">
        <v>113</v>
      </c>
      <c r="H6" s="29"/>
      <c r="I6" s="30">
        <f>F6-H6</f>
        <v>20</v>
      </c>
      <c r="J6" s="160">
        <f>I15/F15</f>
        <v>1</v>
      </c>
    </row>
    <row r="7" spans="1:10" ht="29.25" customHeight="1">
      <c r="A7" s="142"/>
      <c r="B7" s="142"/>
      <c r="C7" s="143"/>
      <c r="D7" s="31" t="s">
        <v>114</v>
      </c>
      <c r="E7" s="26" t="s">
        <v>115</v>
      </c>
      <c r="F7" s="32">
        <v>20</v>
      </c>
      <c r="G7" s="27" t="s">
        <v>116</v>
      </c>
      <c r="H7" s="29"/>
      <c r="I7" s="30">
        <f>F7-H7</f>
        <v>20</v>
      </c>
      <c r="J7" s="160"/>
    </row>
    <row r="8" spans="1:10" ht="21" customHeight="1">
      <c r="A8" s="142"/>
      <c r="B8" s="142"/>
      <c r="C8" s="143"/>
      <c r="D8" s="138" t="s">
        <v>117</v>
      </c>
      <c r="E8" s="33" t="s">
        <v>118</v>
      </c>
      <c r="F8" s="136">
        <v>30</v>
      </c>
      <c r="G8" s="27" t="s">
        <v>119</v>
      </c>
      <c r="H8" s="29"/>
      <c r="I8" s="161">
        <f>F8-H8-H9-H10</f>
        <v>30</v>
      </c>
      <c r="J8" s="160"/>
    </row>
    <row r="9" spans="1:10" ht="29.25" customHeight="1">
      <c r="A9" s="142"/>
      <c r="B9" s="142"/>
      <c r="C9" s="143"/>
      <c r="D9" s="138"/>
      <c r="E9" s="34" t="s">
        <v>120</v>
      </c>
      <c r="F9" s="136"/>
      <c r="G9" s="27" t="s">
        <v>121</v>
      </c>
      <c r="H9" s="29"/>
      <c r="I9" s="162"/>
      <c r="J9" s="160"/>
    </row>
    <row r="10" spans="1:10" ht="17.25" customHeight="1">
      <c r="A10" s="142"/>
      <c r="B10" s="142"/>
      <c r="C10" s="143"/>
      <c r="D10" s="138"/>
      <c r="E10" s="34" t="s">
        <v>122</v>
      </c>
      <c r="F10" s="136"/>
      <c r="G10" s="27" t="s">
        <v>121</v>
      </c>
      <c r="H10" s="29"/>
      <c r="I10" s="163"/>
      <c r="J10" s="160"/>
    </row>
    <row r="11" spans="1:10" ht="29.25" customHeight="1">
      <c r="A11" s="142"/>
      <c r="B11" s="142"/>
      <c r="C11" s="143"/>
      <c r="D11" s="138" t="s">
        <v>123</v>
      </c>
      <c r="E11" s="34" t="s">
        <v>124</v>
      </c>
      <c r="F11" s="136">
        <v>20</v>
      </c>
      <c r="G11" s="27" t="s">
        <v>121</v>
      </c>
      <c r="H11" s="29"/>
      <c r="I11" s="137">
        <f>F11-H11-H12-H13</f>
        <v>20</v>
      </c>
      <c r="J11" s="160"/>
    </row>
    <row r="12" spans="1:10" ht="28.5" customHeight="1">
      <c r="A12" s="142"/>
      <c r="B12" s="142"/>
      <c r="C12" s="143"/>
      <c r="D12" s="138"/>
      <c r="E12" s="34" t="s">
        <v>125</v>
      </c>
      <c r="F12" s="136"/>
      <c r="G12" s="27" t="s">
        <v>126</v>
      </c>
      <c r="H12" s="29"/>
      <c r="I12" s="137"/>
      <c r="J12" s="160"/>
    </row>
    <row r="13" spans="1:10" ht="21.75" customHeight="1">
      <c r="A13" s="142"/>
      <c r="B13" s="142"/>
      <c r="C13" s="143"/>
      <c r="D13" s="138"/>
      <c r="E13" s="34" t="s">
        <v>127</v>
      </c>
      <c r="F13" s="136"/>
      <c r="G13" s="27" t="s">
        <v>121</v>
      </c>
      <c r="H13" s="29"/>
      <c r="I13" s="137"/>
      <c r="J13" s="160"/>
    </row>
    <row r="14" spans="1:10" ht="32.25" customHeight="1">
      <c r="A14" s="142"/>
      <c r="B14" s="142"/>
      <c r="C14" s="143"/>
      <c r="D14" s="35" t="s">
        <v>128</v>
      </c>
      <c r="E14" s="34" t="s">
        <v>129</v>
      </c>
      <c r="F14" s="32">
        <v>10</v>
      </c>
      <c r="G14" s="27" t="s">
        <v>130</v>
      </c>
      <c r="H14" s="29"/>
      <c r="I14" s="36">
        <f>F14-H14</f>
        <v>10</v>
      </c>
      <c r="J14" s="160"/>
    </row>
    <row r="15" spans="1:10">
      <c r="A15" s="142"/>
      <c r="B15" s="142"/>
      <c r="C15" s="143"/>
      <c r="D15" s="37" t="s">
        <v>131</v>
      </c>
      <c r="E15" s="26"/>
      <c r="F15" s="27">
        <f>SUM(F6:F14)</f>
        <v>100</v>
      </c>
      <c r="G15" s="27"/>
      <c r="H15" s="29"/>
      <c r="I15" s="30">
        <f>SUM(I6:I14)</f>
        <v>100</v>
      </c>
      <c r="J15" s="160"/>
    </row>
    <row r="16" spans="1:10" ht="22.5" customHeight="1">
      <c r="A16" s="142" t="s">
        <v>132</v>
      </c>
      <c r="B16" s="142"/>
      <c r="C16" s="143" t="s">
        <v>110</v>
      </c>
      <c r="D16" s="37" t="s">
        <v>133</v>
      </c>
      <c r="E16" s="34" t="s">
        <v>134</v>
      </c>
      <c r="F16" s="27">
        <v>10</v>
      </c>
      <c r="G16" s="27" t="s">
        <v>135</v>
      </c>
      <c r="H16" s="29"/>
      <c r="I16" s="30">
        <f>F16-H16</f>
        <v>10</v>
      </c>
      <c r="J16" s="144">
        <f>I28/F28</f>
        <v>1</v>
      </c>
    </row>
    <row r="17" spans="1:10" ht="26.25" customHeight="1">
      <c r="A17" s="142"/>
      <c r="B17" s="142"/>
      <c r="C17" s="143"/>
      <c r="D17" s="37" t="s">
        <v>136</v>
      </c>
      <c r="E17" s="34" t="s">
        <v>137</v>
      </c>
      <c r="F17" s="27">
        <v>10</v>
      </c>
      <c r="G17" s="27" t="s">
        <v>138</v>
      </c>
      <c r="H17" s="29"/>
      <c r="I17" s="30">
        <f>F17-H17</f>
        <v>10</v>
      </c>
      <c r="J17" s="145"/>
    </row>
    <row r="18" spans="1:10" ht="17.25" customHeight="1">
      <c r="A18" s="142"/>
      <c r="B18" s="142"/>
      <c r="C18" s="143"/>
      <c r="D18" s="138" t="s">
        <v>139</v>
      </c>
      <c r="E18" s="34" t="s">
        <v>140</v>
      </c>
      <c r="F18" s="136">
        <v>10</v>
      </c>
      <c r="G18" s="27" t="s">
        <v>141</v>
      </c>
      <c r="H18" s="38"/>
      <c r="I18" s="139">
        <f>F18-H18-H19</f>
        <v>10</v>
      </c>
      <c r="J18" s="145"/>
    </row>
    <row r="19" spans="1:10" ht="19.5" customHeight="1">
      <c r="A19" s="142"/>
      <c r="B19" s="142"/>
      <c r="C19" s="143"/>
      <c r="D19" s="138"/>
      <c r="E19" s="26" t="s">
        <v>142</v>
      </c>
      <c r="F19" s="136"/>
      <c r="G19" s="27" t="s">
        <v>143</v>
      </c>
      <c r="H19" s="38"/>
      <c r="I19" s="139"/>
      <c r="J19" s="145"/>
    </row>
    <row r="20" spans="1:10">
      <c r="A20" s="142"/>
      <c r="B20" s="142"/>
      <c r="C20" s="143"/>
      <c r="D20" s="37" t="s">
        <v>144</v>
      </c>
      <c r="E20" s="34" t="s">
        <v>145</v>
      </c>
      <c r="F20" s="27">
        <v>10</v>
      </c>
      <c r="G20" s="27" t="s">
        <v>121</v>
      </c>
      <c r="H20" s="29"/>
      <c r="I20" s="30">
        <f>F20-H20</f>
        <v>10</v>
      </c>
      <c r="J20" s="145"/>
    </row>
    <row r="21" spans="1:10" ht="28.5" customHeight="1">
      <c r="A21" s="142"/>
      <c r="B21" s="142"/>
      <c r="C21" s="143"/>
      <c r="D21" s="138" t="s">
        <v>146</v>
      </c>
      <c r="E21" s="34" t="s">
        <v>147</v>
      </c>
      <c r="F21" s="136">
        <v>15</v>
      </c>
      <c r="G21" s="27" t="s">
        <v>148</v>
      </c>
      <c r="H21" s="38"/>
      <c r="I21" s="139">
        <f>F21-H21-H22</f>
        <v>15</v>
      </c>
      <c r="J21" s="145"/>
    </row>
    <row r="22" spans="1:10" ht="29.25" customHeight="1">
      <c r="A22" s="142"/>
      <c r="B22" s="142"/>
      <c r="C22" s="143"/>
      <c r="D22" s="138"/>
      <c r="E22" s="34" t="s">
        <v>149</v>
      </c>
      <c r="F22" s="136"/>
      <c r="G22" s="27" t="s">
        <v>126</v>
      </c>
      <c r="H22" s="38"/>
      <c r="I22" s="139"/>
      <c r="J22" s="145"/>
    </row>
    <row r="23" spans="1:10" ht="28.5" customHeight="1">
      <c r="A23" s="142"/>
      <c r="B23" s="142"/>
      <c r="C23" s="143"/>
      <c r="D23" s="37" t="s">
        <v>150</v>
      </c>
      <c r="E23" s="34" t="s">
        <v>151</v>
      </c>
      <c r="F23" s="27">
        <v>10</v>
      </c>
      <c r="G23" s="27" t="s">
        <v>126</v>
      </c>
      <c r="H23" s="29"/>
      <c r="I23" s="30">
        <f>F23-H23</f>
        <v>10</v>
      </c>
      <c r="J23" s="145"/>
    </row>
    <row r="24" spans="1:10" ht="17.25" customHeight="1">
      <c r="A24" s="142"/>
      <c r="B24" s="142"/>
      <c r="C24" s="143"/>
      <c r="D24" s="138" t="s">
        <v>152</v>
      </c>
      <c r="E24" s="34" t="s">
        <v>153</v>
      </c>
      <c r="F24" s="136">
        <v>10</v>
      </c>
      <c r="G24" s="27" t="s">
        <v>154</v>
      </c>
      <c r="H24" s="38"/>
      <c r="I24" s="139">
        <f>F24-H24-H25</f>
        <v>10</v>
      </c>
      <c r="J24" s="145"/>
    </row>
    <row r="25" spans="1:10" ht="30" customHeight="1">
      <c r="A25" s="142"/>
      <c r="B25" s="142"/>
      <c r="C25" s="143"/>
      <c r="D25" s="138"/>
      <c r="E25" s="34" t="s">
        <v>155</v>
      </c>
      <c r="F25" s="136"/>
      <c r="G25" s="27" t="s">
        <v>156</v>
      </c>
      <c r="H25" s="38"/>
      <c r="I25" s="139"/>
      <c r="J25" s="145"/>
    </row>
    <row r="26" spans="1:10" ht="30" customHeight="1">
      <c r="A26" s="142"/>
      <c r="B26" s="142"/>
      <c r="C26" s="143"/>
      <c r="D26" s="37" t="s">
        <v>157</v>
      </c>
      <c r="E26" s="34" t="s">
        <v>158</v>
      </c>
      <c r="F26" s="27">
        <v>10</v>
      </c>
      <c r="G26" s="27" t="s">
        <v>159</v>
      </c>
      <c r="H26" s="29"/>
      <c r="I26" s="30">
        <f>F26-H26</f>
        <v>10</v>
      </c>
      <c r="J26" s="145"/>
    </row>
    <row r="27" spans="1:10" ht="39" customHeight="1">
      <c r="A27" s="142"/>
      <c r="B27" s="142"/>
      <c r="C27" s="143"/>
      <c r="D27" s="37" t="s">
        <v>160</v>
      </c>
      <c r="E27" s="34" t="s">
        <v>161</v>
      </c>
      <c r="F27" s="27">
        <v>15</v>
      </c>
      <c r="G27" s="27" t="s">
        <v>126</v>
      </c>
      <c r="H27" s="29"/>
      <c r="I27" s="30">
        <f>F27-H27</f>
        <v>15</v>
      </c>
      <c r="J27" s="145"/>
    </row>
    <row r="28" spans="1:10" ht="21.75" customHeight="1">
      <c r="A28" s="142"/>
      <c r="B28" s="142"/>
      <c r="C28" s="143"/>
      <c r="D28" s="37" t="s">
        <v>162</v>
      </c>
      <c r="E28" s="34"/>
      <c r="F28" s="27">
        <f>SUM(F16:F27)</f>
        <v>100</v>
      </c>
      <c r="G28" s="27"/>
      <c r="H28" s="29"/>
      <c r="I28" s="30">
        <f>SUM(I16:I27)</f>
        <v>100</v>
      </c>
      <c r="J28" s="146"/>
    </row>
    <row r="29" spans="1:10" ht="14.25" customHeight="1">
      <c r="A29" s="150" t="s">
        <v>163</v>
      </c>
      <c r="B29" s="151"/>
      <c r="C29" s="152" t="s">
        <v>164</v>
      </c>
      <c r="D29" s="138" t="s">
        <v>165</v>
      </c>
      <c r="E29" s="34" t="s">
        <v>166</v>
      </c>
      <c r="F29" s="136">
        <v>20</v>
      </c>
      <c r="G29" s="27" t="s">
        <v>130</v>
      </c>
      <c r="H29" s="29"/>
      <c r="I29" s="137">
        <f>F29-H29-H30</f>
        <v>20</v>
      </c>
      <c r="J29" s="144">
        <f>I43/F43</f>
        <v>1</v>
      </c>
    </row>
    <row r="30" spans="1:10">
      <c r="A30" s="150"/>
      <c r="B30" s="151"/>
      <c r="C30" s="153"/>
      <c r="D30" s="138"/>
      <c r="E30" s="34" t="s">
        <v>167</v>
      </c>
      <c r="F30" s="136"/>
      <c r="G30" s="27" t="s">
        <v>168</v>
      </c>
      <c r="H30" s="29"/>
      <c r="I30" s="137"/>
      <c r="J30" s="145"/>
    </row>
    <row r="31" spans="1:10">
      <c r="A31" s="150"/>
      <c r="B31" s="151"/>
      <c r="C31" s="153"/>
      <c r="D31" s="138" t="s">
        <v>169</v>
      </c>
      <c r="E31" s="34" t="s">
        <v>170</v>
      </c>
      <c r="F31" s="136">
        <v>30</v>
      </c>
      <c r="G31" s="27" t="s">
        <v>171</v>
      </c>
      <c r="H31" s="29"/>
      <c r="I31" s="137">
        <f>F31-H31-H32-H33-H34-H35-H36</f>
        <v>30</v>
      </c>
      <c r="J31" s="145"/>
    </row>
    <row r="32" spans="1:10">
      <c r="A32" s="150"/>
      <c r="B32" s="151"/>
      <c r="C32" s="153"/>
      <c r="D32" s="138"/>
      <c r="E32" s="34" t="s">
        <v>172</v>
      </c>
      <c r="F32" s="136"/>
      <c r="G32" s="27" t="s">
        <v>171</v>
      </c>
      <c r="H32" s="29"/>
      <c r="I32" s="137"/>
      <c r="J32" s="145"/>
    </row>
    <row r="33" spans="1:10" ht="24">
      <c r="A33" s="150"/>
      <c r="B33" s="151"/>
      <c r="C33" s="153"/>
      <c r="D33" s="138"/>
      <c r="E33" s="34" t="s">
        <v>173</v>
      </c>
      <c r="F33" s="136"/>
      <c r="G33" s="27" t="s">
        <v>174</v>
      </c>
      <c r="H33" s="29"/>
      <c r="I33" s="137"/>
      <c r="J33" s="145"/>
    </row>
    <row r="34" spans="1:10">
      <c r="A34" s="150"/>
      <c r="B34" s="151"/>
      <c r="C34" s="153"/>
      <c r="D34" s="138"/>
      <c r="E34" s="34" t="s">
        <v>175</v>
      </c>
      <c r="F34" s="136"/>
      <c r="G34" s="27" t="s">
        <v>171</v>
      </c>
      <c r="H34" s="29"/>
      <c r="I34" s="137"/>
      <c r="J34" s="145"/>
    </row>
    <row r="35" spans="1:10">
      <c r="A35" s="150"/>
      <c r="B35" s="151"/>
      <c r="C35" s="153"/>
      <c r="D35" s="138"/>
      <c r="E35" s="34" t="s">
        <v>176</v>
      </c>
      <c r="F35" s="136"/>
      <c r="G35" s="27" t="s">
        <v>174</v>
      </c>
      <c r="H35" s="29"/>
      <c r="I35" s="137"/>
      <c r="J35" s="145"/>
    </row>
    <row r="36" spans="1:10">
      <c r="A36" s="150"/>
      <c r="B36" s="151"/>
      <c r="C36" s="153"/>
      <c r="D36" s="138"/>
      <c r="E36" s="34" t="s">
        <v>177</v>
      </c>
      <c r="F36" s="136"/>
      <c r="G36" s="27" t="s">
        <v>171</v>
      </c>
      <c r="H36" s="29"/>
      <c r="I36" s="137"/>
      <c r="J36" s="145"/>
    </row>
    <row r="37" spans="1:10">
      <c r="A37" s="150"/>
      <c r="B37" s="151"/>
      <c r="C37" s="153"/>
      <c r="D37" s="138" t="s">
        <v>178</v>
      </c>
      <c r="E37" s="34" t="s">
        <v>179</v>
      </c>
      <c r="F37" s="136">
        <v>25</v>
      </c>
      <c r="G37" s="27" t="s">
        <v>171</v>
      </c>
      <c r="H37" s="29"/>
      <c r="I37" s="139">
        <f>F37-H37-H38</f>
        <v>25</v>
      </c>
      <c r="J37" s="145"/>
    </row>
    <row r="38" spans="1:10">
      <c r="A38" s="150"/>
      <c r="B38" s="151"/>
      <c r="C38" s="153"/>
      <c r="D38" s="138"/>
      <c r="E38" s="33" t="s">
        <v>180</v>
      </c>
      <c r="F38" s="136"/>
      <c r="G38" s="27" t="s">
        <v>181</v>
      </c>
      <c r="H38" s="29"/>
      <c r="I38" s="139"/>
      <c r="J38" s="145"/>
    </row>
    <row r="39" spans="1:10">
      <c r="A39" s="150"/>
      <c r="B39" s="151"/>
      <c r="C39" s="153"/>
      <c r="D39" s="138" t="s">
        <v>182</v>
      </c>
      <c r="E39" s="34" t="s">
        <v>183</v>
      </c>
      <c r="F39" s="136">
        <v>25</v>
      </c>
      <c r="G39" s="27" t="s">
        <v>171</v>
      </c>
      <c r="H39" s="29"/>
      <c r="I39" s="139">
        <f>F39-H39-H40-H41-H42</f>
        <v>25</v>
      </c>
      <c r="J39" s="145"/>
    </row>
    <row r="40" spans="1:10">
      <c r="A40" s="150"/>
      <c r="B40" s="151"/>
      <c r="C40" s="153"/>
      <c r="D40" s="138"/>
      <c r="E40" s="34" t="s">
        <v>184</v>
      </c>
      <c r="F40" s="136"/>
      <c r="G40" s="27" t="s">
        <v>171</v>
      </c>
      <c r="H40" s="29"/>
      <c r="I40" s="139"/>
      <c r="J40" s="145"/>
    </row>
    <row r="41" spans="1:10">
      <c r="A41" s="150"/>
      <c r="B41" s="151"/>
      <c r="C41" s="153"/>
      <c r="D41" s="138"/>
      <c r="E41" s="34" t="s">
        <v>185</v>
      </c>
      <c r="F41" s="136"/>
      <c r="G41" s="27" t="s">
        <v>168</v>
      </c>
      <c r="H41" s="29"/>
      <c r="I41" s="139"/>
      <c r="J41" s="145"/>
    </row>
    <row r="42" spans="1:10">
      <c r="A42" s="150"/>
      <c r="B42" s="151"/>
      <c r="C42" s="153"/>
      <c r="D42" s="138"/>
      <c r="E42" s="34" t="s">
        <v>186</v>
      </c>
      <c r="F42" s="136"/>
      <c r="G42" s="27" t="s">
        <v>171</v>
      </c>
      <c r="H42" s="29"/>
      <c r="I42" s="139"/>
      <c r="J42" s="145"/>
    </row>
    <row r="43" spans="1:10" ht="17.25" customHeight="1">
      <c r="A43" s="150"/>
      <c r="B43" s="151"/>
      <c r="C43" s="154"/>
      <c r="D43" s="37" t="s">
        <v>162</v>
      </c>
      <c r="E43" s="34"/>
      <c r="F43" s="27">
        <f>SUM(F29:F42)</f>
        <v>100</v>
      </c>
      <c r="G43" s="27"/>
      <c r="H43" s="29"/>
      <c r="I43" s="30">
        <f>SUM(I29:I42)</f>
        <v>100</v>
      </c>
      <c r="J43" s="146"/>
    </row>
    <row r="44" spans="1:10" ht="14.25" customHeight="1">
      <c r="A44" s="142" t="s">
        <v>187</v>
      </c>
      <c r="B44" s="142"/>
      <c r="C44" s="143" t="s">
        <v>188</v>
      </c>
      <c r="D44" s="138" t="s">
        <v>189</v>
      </c>
      <c r="E44" s="34" t="s">
        <v>190</v>
      </c>
      <c r="F44" s="136">
        <v>20</v>
      </c>
      <c r="G44" s="27" t="s">
        <v>191</v>
      </c>
      <c r="H44" s="29"/>
      <c r="I44" s="139">
        <f>F44-H44-H45-H46</f>
        <v>20</v>
      </c>
      <c r="J44" s="144">
        <f>F57/I57</f>
        <v>1</v>
      </c>
    </row>
    <row r="45" spans="1:10">
      <c r="A45" s="142"/>
      <c r="B45" s="142"/>
      <c r="C45" s="143"/>
      <c r="D45" s="138"/>
      <c r="E45" s="34" t="s">
        <v>192</v>
      </c>
      <c r="F45" s="136"/>
      <c r="G45" s="27" t="s">
        <v>191</v>
      </c>
      <c r="H45" s="29"/>
      <c r="I45" s="139"/>
      <c r="J45" s="145"/>
    </row>
    <row r="46" spans="1:10">
      <c r="A46" s="142"/>
      <c r="B46" s="142"/>
      <c r="C46" s="143"/>
      <c r="D46" s="138"/>
      <c r="E46" s="34" t="s">
        <v>193</v>
      </c>
      <c r="F46" s="136"/>
      <c r="G46" s="27" t="s">
        <v>191</v>
      </c>
      <c r="H46" s="29"/>
      <c r="I46" s="139"/>
      <c r="J46" s="145"/>
    </row>
    <row r="47" spans="1:10">
      <c r="A47" s="142"/>
      <c r="B47" s="142"/>
      <c r="C47" s="143"/>
      <c r="D47" s="138" t="s">
        <v>194</v>
      </c>
      <c r="E47" s="34" t="s">
        <v>195</v>
      </c>
      <c r="F47" s="136">
        <v>25</v>
      </c>
      <c r="G47" s="27" t="s">
        <v>191</v>
      </c>
      <c r="H47" s="29"/>
      <c r="I47" s="139">
        <f>F47-H47-H48</f>
        <v>25</v>
      </c>
      <c r="J47" s="145"/>
    </row>
    <row r="48" spans="1:10">
      <c r="A48" s="142"/>
      <c r="B48" s="142"/>
      <c r="C48" s="143"/>
      <c r="D48" s="138"/>
      <c r="E48" s="34" t="s">
        <v>196</v>
      </c>
      <c r="F48" s="136"/>
      <c r="G48" s="27" t="s">
        <v>191</v>
      </c>
      <c r="H48" s="29"/>
      <c r="I48" s="139"/>
      <c r="J48" s="145"/>
    </row>
    <row r="49" spans="1:10">
      <c r="A49" s="142"/>
      <c r="B49" s="142"/>
      <c r="C49" s="143"/>
      <c r="D49" s="147" t="s">
        <v>197</v>
      </c>
      <c r="E49" s="34" t="s">
        <v>198</v>
      </c>
      <c r="F49" s="136">
        <v>30</v>
      </c>
      <c r="G49" s="27" t="s">
        <v>191</v>
      </c>
      <c r="H49" s="29"/>
      <c r="I49" s="137">
        <f>F49-H49-H50-H51-H52</f>
        <v>30</v>
      </c>
      <c r="J49" s="145"/>
    </row>
    <row r="50" spans="1:10">
      <c r="A50" s="142"/>
      <c r="B50" s="142"/>
      <c r="C50" s="143"/>
      <c r="D50" s="148"/>
      <c r="E50" s="34" t="s">
        <v>199</v>
      </c>
      <c r="F50" s="136"/>
      <c r="G50" s="27" t="s">
        <v>191</v>
      </c>
      <c r="H50" s="29"/>
      <c r="I50" s="137"/>
      <c r="J50" s="145"/>
    </row>
    <row r="51" spans="1:10">
      <c r="A51" s="142"/>
      <c r="B51" s="142"/>
      <c r="C51" s="143"/>
      <c r="D51" s="148"/>
      <c r="E51" s="34" t="s">
        <v>200</v>
      </c>
      <c r="F51" s="136"/>
      <c r="G51" s="27" t="s">
        <v>191</v>
      </c>
      <c r="H51" s="29"/>
      <c r="I51" s="137"/>
      <c r="J51" s="145"/>
    </row>
    <row r="52" spans="1:10">
      <c r="A52" s="142"/>
      <c r="B52" s="142"/>
      <c r="C52" s="143"/>
      <c r="D52" s="149"/>
      <c r="E52" s="34" t="s">
        <v>201</v>
      </c>
      <c r="F52" s="136"/>
      <c r="G52" s="27" t="s">
        <v>191</v>
      </c>
      <c r="H52" s="29"/>
      <c r="I52" s="137"/>
      <c r="J52" s="145"/>
    </row>
    <row r="53" spans="1:10">
      <c r="A53" s="142"/>
      <c r="B53" s="142"/>
      <c r="C53" s="143"/>
      <c r="D53" s="138" t="s">
        <v>202</v>
      </c>
      <c r="E53" s="34" t="s">
        <v>203</v>
      </c>
      <c r="F53" s="136">
        <v>25</v>
      </c>
      <c r="G53" s="27" t="s">
        <v>191</v>
      </c>
      <c r="H53" s="29"/>
      <c r="I53" s="139">
        <f>F53-H53-H54-H56-H55</f>
        <v>25</v>
      </c>
      <c r="J53" s="145"/>
    </row>
    <row r="54" spans="1:10">
      <c r="A54" s="142"/>
      <c r="B54" s="142"/>
      <c r="C54" s="143"/>
      <c r="D54" s="138"/>
      <c r="E54" s="34" t="s">
        <v>204</v>
      </c>
      <c r="F54" s="136"/>
      <c r="G54" s="27" t="s">
        <v>191</v>
      </c>
      <c r="H54" s="29"/>
      <c r="I54" s="139"/>
      <c r="J54" s="145"/>
    </row>
    <row r="55" spans="1:10">
      <c r="A55" s="142"/>
      <c r="B55" s="142"/>
      <c r="C55" s="143"/>
      <c r="D55" s="138"/>
      <c r="E55" s="34" t="s">
        <v>205</v>
      </c>
      <c r="F55" s="136"/>
      <c r="G55" s="27" t="s">
        <v>191</v>
      </c>
      <c r="H55" s="29"/>
      <c r="I55" s="139"/>
      <c r="J55" s="145"/>
    </row>
    <row r="56" spans="1:10">
      <c r="A56" s="142"/>
      <c r="B56" s="142"/>
      <c r="C56" s="143"/>
      <c r="D56" s="138"/>
      <c r="E56" s="34" t="s">
        <v>193</v>
      </c>
      <c r="F56" s="136"/>
      <c r="G56" s="27" t="s">
        <v>191</v>
      </c>
      <c r="H56" s="29"/>
      <c r="I56" s="139"/>
      <c r="J56" s="145"/>
    </row>
    <row r="57" spans="1:10">
      <c r="A57" s="142"/>
      <c r="B57" s="142"/>
      <c r="C57" s="143"/>
      <c r="D57" s="37" t="s">
        <v>206</v>
      </c>
      <c r="E57" s="34"/>
      <c r="F57" s="27">
        <f>SUM(F44:F56)</f>
        <v>100</v>
      </c>
      <c r="G57" s="27"/>
      <c r="H57" s="29"/>
      <c r="I57" s="30">
        <f>SUM(I44:I56)</f>
        <v>100</v>
      </c>
      <c r="J57" s="146"/>
    </row>
    <row r="58" spans="1:10" ht="18.75">
      <c r="A58" s="140" t="s">
        <v>207</v>
      </c>
      <c r="B58" s="140"/>
      <c r="C58" s="140"/>
      <c r="D58" s="140"/>
      <c r="E58" s="140"/>
      <c r="F58" s="141">
        <f>J6*30%+J16*30%+J29*30%+J44*10%</f>
        <v>0.99999999999999989</v>
      </c>
      <c r="G58" s="141"/>
      <c r="H58" s="141"/>
      <c r="I58" s="141"/>
      <c r="J58" s="141"/>
    </row>
    <row r="59" spans="1:10" ht="62.25" customHeight="1">
      <c r="A59" s="128" t="s">
        <v>208</v>
      </c>
      <c r="B59" s="129"/>
      <c r="C59" s="129"/>
      <c r="D59" s="129"/>
      <c r="E59" s="129"/>
      <c r="F59" s="129"/>
      <c r="G59" s="129"/>
      <c r="H59" s="129"/>
      <c r="I59" s="129"/>
      <c r="J59" s="129"/>
    </row>
    <row r="60" spans="1:10" ht="7.5" customHeight="1">
      <c r="A60" s="39"/>
      <c r="B60" s="39"/>
      <c r="C60" s="39"/>
      <c r="D60" s="39"/>
      <c r="E60" s="40"/>
      <c r="F60" s="41"/>
      <c r="G60" s="41"/>
      <c r="H60" s="39"/>
      <c r="I60" s="41"/>
      <c r="J60" s="39"/>
    </row>
  </sheetData>
  <mergeCells count="64">
    <mergeCell ref="A1:J1"/>
    <mergeCell ref="D2:E2"/>
    <mergeCell ref="F2:G2"/>
    <mergeCell ref="H2:J2"/>
    <mergeCell ref="D3:E3"/>
    <mergeCell ref="F3:G3"/>
    <mergeCell ref="H3:J3"/>
    <mergeCell ref="D4:J4"/>
    <mergeCell ref="A5:B5"/>
    <mergeCell ref="A6:B15"/>
    <mergeCell ref="C6:C15"/>
    <mergeCell ref="J6:J15"/>
    <mergeCell ref="D8:D10"/>
    <mergeCell ref="F8:F10"/>
    <mergeCell ref="I8:I10"/>
    <mergeCell ref="D11:D13"/>
    <mergeCell ref="F11:F13"/>
    <mergeCell ref="I11:I13"/>
    <mergeCell ref="A16:B28"/>
    <mergeCell ref="C16:C28"/>
    <mergeCell ref="J16:J28"/>
    <mergeCell ref="D18:D19"/>
    <mergeCell ref="F18:F19"/>
    <mergeCell ref="I18:I19"/>
    <mergeCell ref="D21:D22"/>
    <mergeCell ref="F21:F22"/>
    <mergeCell ref="I21:I22"/>
    <mergeCell ref="D24:D25"/>
    <mergeCell ref="F24:F25"/>
    <mergeCell ref="I24:I25"/>
    <mergeCell ref="A29:B43"/>
    <mergeCell ref="C29:C43"/>
    <mergeCell ref="D29:D30"/>
    <mergeCell ref="F29:F30"/>
    <mergeCell ref="I29:I30"/>
    <mergeCell ref="F47:F48"/>
    <mergeCell ref="I47:I48"/>
    <mergeCell ref="D49:D52"/>
    <mergeCell ref="J29:J43"/>
    <mergeCell ref="D31:D36"/>
    <mergeCell ref="F31:F36"/>
    <mergeCell ref="I31:I36"/>
    <mergeCell ref="D37:D38"/>
    <mergeCell ref="F37:F38"/>
    <mergeCell ref="I37:I38"/>
    <mergeCell ref="D39:D42"/>
    <mergeCell ref="F39:F42"/>
    <mergeCell ref="I39:I42"/>
    <mergeCell ref="A59:J59"/>
    <mergeCell ref="A2:B4"/>
    <mergeCell ref="F49:F52"/>
    <mergeCell ref="I49:I52"/>
    <mergeCell ref="D53:D56"/>
    <mergeCell ref="F53:F56"/>
    <mergeCell ref="I53:I56"/>
    <mergeCell ref="A58:E58"/>
    <mergeCell ref="F58:J58"/>
    <mergeCell ref="A44:B57"/>
    <mergeCell ref="C44:C57"/>
    <mergeCell ref="D44:D46"/>
    <mergeCell ref="F44:F46"/>
    <mergeCell ref="I44:I46"/>
    <mergeCell ref="J44:J57"/>
    <mergeCell ref="D47:D48"/>
  </mergeCells>
  <phoneticPr fontId="1" type="noConversion"/>
  <conditionalFormatting sqref="J44 J29 J16 J6 H6:H57">
    <cfRule type="cellIs" dxfId="6" priority="1" stopIfTrue="1" operator="notBetween">
      <formula>0</formula>
      <formula>1</formula>
    </cfRule>
  </conditionalFormatting>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B70" zoomScale="85" zoomScaleNormal="85" zoomScaleSheetLayoutView="100" workbookViewId="0">
      <selection activeCell="J82" sqref="J82"/>
    </sheetView>
  </sheetViews>
  <sheetFormatPr defaultColWidth="9" defaultRowHeight="17.25"/>
  <cols>
    <col min="1" max="1" width="0" style="45" hidden="1" customWidth="1"/>
    <col min="2" max="2" width="5.625" style="58" customWidth="1"/>
    <col min="3" max="3" width="19.5" style="59" customWidth="1"/>
    <col min="4" max="4" width="7.625" style="58" customWidth="1"/>
    <col min="5" max="5" width="17.625" style="60" customWidth="1"/>
    <col min="6" max="6" width="83.125" style="61" customWidth="1"/>
    <col min="7" max="7" width="9" style="58" customWidth="1"/>
    <col min="8" max="8" width="15" style="58" customWidth="1"/>
    <col min="9" max="10" width="9" style="58" customWidth="1"/>
    <col min="11" max="16384" width="9" style="45"/>
  </cols>
  <sheetData>
    <row r="1" spans="1:10" ht="24.75">
      <c r="B1" s="178" t="s">
        <v>519</v>
      </c>
      <c r="C1" s="178"/>
      <c r="D1" s="178"/>
      <c r="E1" s="178"/>
      <c r="F1" s="178"/>
      <c r="G1" s="178"/>
      <c r="H1" s="178"/>
      <c r="I1" s="178"/>
      <c r="J1" s="178"/>
    </row>
    <row r="2" spans="1:10" s="63" customFormat="1" ht="29.25" customHeight="1">
      <c r="A2" s="180" t="s">
        <v>514</v>
      </c>
      <c r="B2" s="181"/>
      <c r="C2" s="181"/>
      <c r="D2" s="181"/>
      <c r="E2" s="181"/>
      <c r="F2" s="181"/>
      <c r="G2" s="181"/>
      <c r="H2" s="181"/>
      <c r="I2" s="181"/>
      <c r="J2" s="181"/>
    </row>
    <row r="3" spans="1:10" s="63" customFormat="1" ht="33" customHeight="1">
      <c r="A3" s="182"/>
      <c r="B3" s="183"/>
      <c r="C3" s="183"/>
      <c r="D3" s="183"/>
      <c r="E3" s="183"/>
      <c r="F3" s="183"/>
      <c r="G3" s="183"/>
      <c r="H3" s="183"/>
      <c r="I3" s="183"/>
      <c r="J3" s="183"/>
    </row>
    <row r="4" spans="1:10" ht="16.5">
      <c r="B4" s="92" t="s">
        <v>209</v>
      </c>
      <c r="C4" s="179" t="s">
        <v>210</v>
      </c>
      <c r="D4" s="179"/>
      <c r="E4" s="179"/>
      <c r="F4" s="46" t="s">
        <v>518</v>
      </c>
      <c r="G4" s="23" t="s">
        <v>104</v>
      </c>
      <c r="H4" s="24" t="s">
        <v>105</v>
      </c>
      <c r="I4" s="22" t="s">
        <v>106</v>
      </c>
      <c r="J4" s="23" t="s">
        <v>107</v>
      </c>
    </row>
    <row r="5" spans="1:10" ht="28.5">
      <c r="B5" s="167">
        <v>1</v>
      </c>
      <c r="C5" s="174" t="s">
        <v>557</v>
      </c>
      <c r="D5" s="47">
        <v>1</v>
      </c>
      <c r="E5" s="48" t="s">
        <v>212</v>
      </c>
      <c r="F5" s="49" t="s">
        <v>213</v>
      </c>
      <c r="G5" s="27">
        <v>20</v>
      </c>
      <c r="H5" s="93" t="s">
        <v>527</v>
      </c>
      <c r="I5" s="29"/>
      <c r="J5" s="30">
        <f>G5-I5</f>
        <v>20</v>
      </c>
    </row>
    <row r="6" spans="1:10" ht="28.5">
      <c r="B6" s="168"/>
      <c r="C6" s="174"/>
      <c r="D6" s="47">
        <v>2</v>
      </c>
      <c r="E6" s="48" t="s">
        <v>214</v>
      </c>
      <c r="F6" s="49" t="s">
        <v>215</v>
      </c>
      <c r="G6" s="27">
        <v>20</v>
      </c>
      <c r="H6" s="93" t="s">
        <v>527</v>
      </c>
      <c r="I6" s="29"/>
      <c r="J6" s="30">
        <f>G6-I6</f>
        <v>20</v>
      </c>
    </row>
    <row r="7" spans="1:10" ht="28.5">
      <c r="B7" s="168"/>
      <c r="C7" s="174"/>
      <c r="D7" s="47">
        <v>3</v>
      </c>
      <c r="E7" s="48" t="s">
        <v>216</v>
      </c>
      <c r="F7" s="49" t="s">
        <v>217</v>
      </c>
      <c r="G7" s="27">
        <v>20</v>
      </c>
      <c r="H7" s="93" t="s">
        <v>526</v>
      </c>
      <c r="I7" s="29"/>
      <c r="J7" s="30">
        <f t="shared" ref="J7:J43" si="0">G7-I7</f>
        <v>20</v>
      </c>
    </row>
    <row r="8" spans="1:10" ht="28.5">
      <c r="B8" s="168"/>
      <c r="C8" s="174"/>
      <c r="D8" s="47">
        <v>4</v>
      </c>
      <c r="E8" s="48" t="s">
        <v>218</v>
      </c>
      <c r="F8" s="49" t="s">
        <v>219</v>
      </c>
      <c r="G8" s="27">
        <v>20</v>
      </c>
      <c r="H8" s="93" t="s">
        <v>526</v>
      </c>
      <c r="I8" s="29"/>
      <c r="J8" s="30">
        <f t="shared" si="0"/>
        <v>20</v>
      </c>
    </row>
    <row r="9" spans="1:10" ht="42.75">
      <c r="B9" s="167">
        <v>2</v>
      </c>
      <c r="C9" s="174" t="s">
        <v>558</v>
      </c>
      <c r="D9" s="47">
        <v>1</v>
      </c>
      <c r="E9" s="48" t="s">
        <v>220</v>
      </c>
      <c r="F9" s="49" t="s">
        <v>221</v>
      </c>
      <c r="G9" s="27">
        <v>20</v>
      </c>
      <c r="H9" s="93" t="s">
        <v>526</v>
      </c>
      <c r="I9" s="29"/>
      <c r="J9" s="30">
        <f t="shared" si="0"/>
        <v>20</v>
      </c>
    </row>
    <row r="10" spans="1:10" ht="42.75">
      <c r="B10" s="168"/>
      <c r="C10" s="174"/>
      <c r="D10" s="47">
        <v>2</v>
      </c>
      <c r="E10" s="48" t="s">
        <v>222</v>
      </c>
      <c r="F10" s="49" t="s">
        <v>223</v>
      </c>
      <c r="G10" s="27">
        <v>20</v>
      </c>
      <c r="H10" s="93" t="s">
        <v>526</v>
      </c>
      <c r="I10" s="29"/>
      <c r="J10" s="30">
        <f t="shared" si="0"/>
        <v>20</v>
      </c>
    </row>
    <row r="11" spans="1:10" ht="42.75">
      <c r="B11" s="168"/>
      <c r="C11" s="174"/>
      <c r="D11" s="47">
        <v>3</v>
      </c>
      <c r="E11" s="48" t="s">
        <v>522</v>
      </c>
      <c r="F11" s="49" t="s">
        <v>224</v>
      </c>
      <c r="G11" s="27">
        <v>20</v>
      </c>
      <c r="H11" s="93" t="s">
        <v>526</v>
      </c>
      <c r="I11" s="29"/>
      <c r="J11" s="30">
        <f t="shared" si="0"/>
        <v>20</v>
      </c>
    </row>
    <row r="12" spans="1:10" ht="27.75" customHeight="1">
      <c r="B12" s="168"/>
      <c r="C12" s="174"/>
      <c r="D12" s="47">
        <v>4</v>
      </c>
      <c r="E12" s="48" t="s">
        <v>521</v>
      </c>
      <c r="F12" s="49" t="s">
        <v>520</v>
      </c>
      <c r="G12" s="27">
        <v>20</v>
      </c>
      <c r="H12" s="93" t="s">
        <v>526</v>
      </c>
      <c r="I12" s="29"/>
      <c r="J12" s="30">
        <f t="shared" si="0"/>
        <v>20</v>
      </c>
    </row>
    <row r="13" spans="1:10" ht="32.25" customHeight="1">
      <c r="B13" s="167">
        <v>3</v>
      </c>
      <c r="C13" s="175" t="s">
        <v>559</v>
      </c>
      <c r="D13" s="47">
        <v>1</v>
      </c>
      <c r="E13" s="48" t="s">
        <v>225</v>
      </c>
      <c r="F13" s="49" t="s">
        <v>226</v>
      </c>
      <c r="G13" s="27">
        <v>20</v>
      </c>
      <c r="H13" s="93" t="s">
        <v>526</v>
      </c>
      <c r="I13" s="29"/>
      <c r="J13" s="30">
        <f t="shared" si="0"/>
        <v>20</v>
      </c>
    </row>
    <row r="14" spans="1:10" ht="45" customHeight="1">
      <c r="B14" s="168"/>
      <c r="C14" s="176"/>
      <c r="D14" s="47">
        <v>2</v>
      </c>
      <c r="E14" s="48" t="s">
        <v>227</v>
      </c>
      <c r="F14" s="49" t="s">
        <v>228</v>
      </c>
      <c r="G14" s="27">
        <v>20</v>
      </c>
      <c r="H14" s="93" t="s">
        <v>526</v>
      </c>
      <c r="I14" s="29"/>
      <c r="J14" s="30">
        <f t="shared" si="0"/>
        <v>20</v>
      </c>
    </row>
    <row r="15" spans="1:10" ht="33.75" customHeight="1">
      <c r="B15" s="168"/>
      <c r="C15" s="176"/>
      <c r="D15" s="47">
        <v>3</v>
      </c>
      <c r="E15" s="48" t="s">
        <v>229</v>
      </c>
      <c r="F15" s="49" t="s">
        <v>230</v>
      </c>
      <c r="G15" s="27">
        <v>12</v>
      </c>
      <c r="H15" s="93" t="s">
        <v>528</v>
      </c>
      <c r="I15" s="29"/>
      <c r="J15" s="30">
        <f t="shared" si="0"/>
        <v>12</v>
      </c>
    </row>
    <row r="16" spans="1:10" ht="33.75" customHeight="1">
      <c r="B16" s="168"/>
      <c r="C16" s="176"/>
      <c r="D16" s="47">
        <v>4</v>
      </c>
      <c r="E16" s="48" t="s">
        <v>231</v>
      </c>
      <c r="F16" s="49" t="s">
        <v>232</v>
      </c>
      <c r="G16" s="27">
        <v>20</v>
      </c>
      <c r="H16" s="93" t="s">
        <v>526</v>
      </c>
      <c r="I16" s="29"/>
      <c r="J16" s="30">
        <f t="shared" si="0"/>
        <v>20</v>
      </c>
    </row>
    <row r="17" spans="2:10" ht="30.6" customHeight="1">
      <c r="B17" s="168"/>
      <c r="C17" s="177"/>
      <c r="D17" s="47">
        <v>5</v>
      </c>
      <c r="E17" s="48" t="s">
        <v>233</v>
      </c>
      <c r="F17" s="49" t="s">
        <v>234</v>
      </c>
      <c r="G17" s="27">
        <v>20</v>
      </c>
      <c r="H17" s="93" t="s">
        <v>526</v>
      </c>
      <c r="I17" s="29"/>
      <c r="J17" s="30">
        <f t="shared" si="0"/>
        <v>20</v>
      </c>
    </row>
    <row r="18" spans="2:10" ht="28.5">
      <c r="B18" s="167">
        <v>4</v>
      </c>
      <c r="C18" s="175" t="s">
        <v>235</v>
      </c>
      <c r="D18" s="47">
        <v>1</v>
      </c>
      <c r="E18" s="48" t="s">
        <v>225</v>
      </c>
      <c r="F18" s="49" t="s">
        <v>236</v>
      </c>
      <c r="G18" s="27">
        <v>20</v>
      </c>
      <c r="H18" s="93" t="s">
        <v>526</v>
      </c>
      <c r="I18" s="29"/>
      <c r="J18" s="30">
        <f t="shared" si="0"/>
        <v>20</v>
      </c>
    </row>
    <row r="19" spans="2:10" ht="42.75">
      <c r="B19" s="168"/>
      <c r="C19" s="176"/>
      <c r="D19" s="47">
        <v>2</v>
      </c>
      <c r="E19" s="48" t="s">
        <v>237</v>
      </c>
      <c r="F19" s="49" t="s">
        <v>228</v>
      </c>
      <c r="G19" s="27">
        <v>20</v>
      </c>
      <c r="H19" s="93" t="s">
        <v>526</v>
      </c>
      <c r="I19" s="29"/>
      <c r="J19" s="30">
        <f t="shared" si="0"/>
        <v>20</v>
      </c>
    </row>
    <row r="20" spans="2:10" ht="28.5">
      <c r="B20" s="168"/>
      <c r="C20" s="176"/>
      <c r="D20" s="47">
        <v>3</v>
      </c>
      <c r="E20" s="48" t="s">
        <v>229</v>
      </c>
      <c r="F20" s="49" t="s">
        <v>230</v>
      </c>
      <c r="G20" s="27">
        <v>12</v>
      </c>
      <c r="H20" s="93" t="s">
        <v>529</v>
      </c>
      <c r="I20" s="29"/>
      <c r="J20" s="30">
        <f t="shared" si="0"/>
        <v>12</v>
      </c>
    </row>
    <row r="21" spans="2:10" ht="21.75" customHeight="1">
      <c r="B21" s="168"/>
      <c r="C21" s="177"/>
      <c r="D21" s="47">
        <v>4</v>
      </c>
      <c r="E21" s="48" t="s">
        <v>523</v>
      </c>
      <c r="F21" s="49" t="s">
        <v>238</v>
      </c>
      <c r="G21" s="27">
        <v>20</v>
      </c>
      <c r="H21" s="93" t="s">
        <v>526</v>
      </c>
      <c r="I21" s="29"/>
      <c r="J21" s="30">
        <f t="shared" si="0"/>
        <v>20</v>
      </c>
    </row>
    <row r="22" spans="2:10" ht="28.5" customHeight="1">
      <c r="B22" s="167">
        <v>5</v>
      </c>
      <c r="C22" s="174" t="s">
        <v>560</v>
      </c>
      <c r="D22" s="47">
        <v>1</v>
      </c>
      <c r="E22" s="48" t="s">
        <v>239</v>
      </c>
      <c r="F22" s="49" t="s">
        <v>240</v>
      </c>
      <c r="G22" s="27">
        <v>20</v>
      </c>
      <c r="H22" s="93" t="s">
        <v>526</v>
      </c>
      <c r="I22" s="29"/>
      <c r="J22" s="30">
        <f t="shared" si="0"/>
        <v>20</v>
      </c>
    </row>
    <row r="23" spans="2:10" ht="28.5">
      <c r="B23" s="168"/>
      <c r="C23" s="174"/>
      <c r="D23" s="47">
        <v>2</v>
      </c>
      <c r="E23" s="48" t="s">
        <v>241</v>
      </c>
      <c r="F23" s="49" t="s">
        <v>242</v>
      </c>
      <c r="G23" s="27">
        <v>20</v>
      </c>
      <c r="H23" s="93" t="s">
        <v>526</v>
      </c>
      <c r="I23" s="29"/>
      <c r="J23" s="30">
        <f t="shared" si="0"/>
        <v>20</v>
      </c>
    </row>
    <row r="24" spans="2:10" ht="44.25">
      <c r="B24" s="168"/>
      <c r="C24" s="174"/>
      <c r="D24" s="47">
        <v>3</v>
      </c>
      <c r="E24" s="48" t="s">
        <v>243</v>
      </c>
      <c r="F24" s="49" t="s">
        <v>244</v>
      </c>
      <c r="G24" s="27">
        <v>20</v>
      </c>
      <c r="H24" s="93" t="s">
        <v>526</v>
      </c>
      <c r="I24" s="29"/>
      <c r="J24" s="30">
        <f t="shared" si="0"/>
        <v>20</v>
      </c>
    </row>
    <row r="25" spans="2:10" ht="28.5">
      <c r="B25" s="168"/>
      <c r="C25" s="174"/>
      <c r="D25" s="47">
        <v>4</v>
      </c>
      <c r="E25" s="48" t="s">
        <v>245</v>
      </c>
      <c r="F25" s="49" t="s">
        <v>246</v>
      </c>
      <c r="G25" s="27">
        <v>20</v>
      </c>
      <c r="H25" s="93" t="s">
        <v>526</v>
      </c>
      <c r="I25" s="29"/>
      <c r="J25" s="30">
        <f t="shared" si="0"/>
        <v>20</v>
      </c>
    </row>
    <row r="26" spans="2:10" ht="24.75" customHeight="1">
      <c r="B26" s="168"/>
      <c r="C26" s="174"/>
      <c r="D26" s="47">
        <v>5</v>
      </c>
      <c r="E26" s="48" t="s">
        <v>227</v>
      </c>
      <c r="F26" s="49" t="s">
        <v>247</v>
      </c>
      <c r="G26" s="27">
        <v>20</v>
      </c>
      <c r="H26" s="93" t="s">
        <v>526</v>
      </c>
      <c r="I26" s="29"/>
      <c r="J26" s="30">
        <f t="shared" si="0"/>
        <v>20</v>
      </c>
    </row>
    <row r="27" spans="2:10" ht="28.5">
      <c r="B27" s="173"/>
      <c r="C27" s="174"/>
      <c r="D27" s="47">
        <v>6</v>
      </c>
      <c r="E27" s="48" t="s">
        <v>524</v>
      </c>
      <c r="F27" s="49" t="s">
        <v>249</v>
      </c>
      <c r="G27" s="27">
        <v>12</v>
      </c>
      <c r="H27" s="93" t="s">
        <v>529</v>
      </c>
      <c r="I27" s="29"/>
      <c r="J27" s="30">
        <f t="shared" si="0"/>
        <v>12</v>
      </c>
    </row>
    <row r="28" spans="2:10" ht="35.85" customHeight="1">
      <c r="B28" s="167">
        <v>6</v>
      </c>
      <c r="C28" s="174" t="s">
        <v>561</v>
      </c>
      <c r="D28" s="47">
        <v>1</v>
      </c>
      <c r="E28" s="48" t="s">
        <v>525</v>
      </c>
      <c r="F28" s="49" t="s">
        <v>250</v>
      </c>
      <c r="G28" s="27">
        <v>20</v>
      </c>
      <c r="H28" s="93" t="s">
        <v>526</v>
      </c>
      <c r="I28" s="29"/>
      <c r="J28" s="30">
        <f t="shared" si="0"/>
        <v>20</v>
      </c>
    </row>
    <row r="29" spans="2:10" ht="35.85" customHeight="1">
      <c r="B29" s="168"/>
      <c r="C29" s="174"/>
      <c r="D29" s="47">
        <v>2</v>
      </c>
      <c r="E29" s="48" t="s">
        <v>251</v>
      </c>
      <c r="F29" s="49" t="s">
        <v>252</v>
      </c>
      <c r="G29" s="27">
        <v>20</v>
      </c>
      <c r="H29" s="93" t="s">
        <v>526</v>
      </c>
      <c r="I29" s="29"/>
      <c r="J29" s="30">
        <f t="shared" si="0"/>
        <v>20</v>
      </c>
    </row>
    <row r="30" spans="2:10" ht="61.35" customHeight="1">
      <c r="B30" s="168"/>
      <c r="C30" s="174"/>
      <c r="D30" s="47">
        <v>3</v>
      </c>
      <c r="E30" s="48" t="s">
        <v>253</v>
      </c>
      <c r="F30" s="49" t="s">
        <v>254</v>
      </c>
      <c r="G30" s="27">
        <v>20</v>
      </c>
      <c r="H30" s="93" t="s">
        <v>526</v>
      </c>
      <c r="I30" s="29"/>
      <c r="J30" s="30">
        <f t="shared" si="0"/>
        <v>20</v>
      </c>
    </row>
    <row r="31" spans="2:10" ht="20.100000000000001" customHeight="1">
      <c r="B31" s="173"/>
      <c r="C31" s="174"/>
      <c r="D31" s="47">
        <v>4</v>
      </c>
      <c r="E31" s="48" t="s">
        <v>255</v>
      </c>
      <c r="F31" s="49" t="s">
        <v>256</v>
      </c>
      <c r="G31" s="27">
        <v>12</v>
      </c>
      <c r="H31" s="93" t="s">
        <v>529</v>
      </c>
      <c r="I31" s="29"/>
      <c r="J31" s="30">
        <f t="shared" ref="J31" si="1">G31-I31</f>
        <v>12</v>
      </c>
    </row>
    <row r="32" spans="2:10" ht="23.25" customHeight="1">
      <c r="B32" s="167">
        <v>7</v>
      </c>
      <c r="C32" s="175" t="s">
        <v>562</v>
      </c>
      <c r="D32" s="47">
        <v>1</v>
      </c>
      <c r="E32" s="48" t="s">
        <v>211</v>
      </c>
      <c r="F32" s="49" t="s">
        <v>257</v>
      </c>
      <c r="G32" s="27">
        <v>20</v>
      </c>
      <c r="H32" s="93" t="s">
        <v>526</v>
      </c>
      <c r="I32" s="29"/>
      <c r="J32" s="30">
        <f t="shared" si="0"/>
        <v>20</v>
      </c>
    </row>
    <row r="33" spans="2:10" ht="24.75" customHeight="1">
      <c r="B33" s="168"/>
      <c r="C33" s="176"/>
      <c r="D33" s="47">
        <v>2</v>
      </c>
      <c r="E33" s="48" t="s">
        <v>248</v>
      </c>
      <c r="F33" s="49" t="s">
        <v>258</v>
      </c>
      <c r="G33" s="27">
        <v>12</v>
      </c>
      <c r="H33" s="93" t="s">
        <v>529</v>
      </c>
      <c r="I33" s="29"/>
      <c r="J33" s="30">
        <f t="shared" si="0"/>
        <v>12</v>
      </c>
    </row>
    <row r="34" spans="2:10" ht="25.5" customHeight="1">
      <c r="B34" s="168"/>
      <c r="C34" s="177"/>
      <c r="D34" s="47">
        <v>3</v>
      </c>
      <c r="E34" s="48" t="s">
        <v>259</v>
      </c>
      <c r="F34" s="49" t="s">
        <v>260</v>
      </c>
      <c r="G34" s="27">
        <v>20</v>
      </c>
      <c r="H34" s="93" t="s">
        <v>526</v>
      </c>
      <c r="I34" s="29"/>
      <c r="J34" s="30">
        <f t="shared" si="0"/>
        <v>20</v>
      </c>
    </row>
    <row r="35" spans="2:10" ht="32.25" customHeight="1">
      <c r="B35" s="167">
        <v>8</v>
      </c>
      <c r="C35" s="174" t="s">
        <v>261</v>
      </c>
      <c r="D35" s="47">
        <v>1</v>
      </c>
      <c r="E35" s="48" t="s">
        <v>262</v>
      </c>
      <c r="F35" s="49" t="s">
        <v>263</v>
      </c>
      <c r="G35" s="27">
        <v>20</v>
      </c>
      <c r="H35" s="93" t="s">
        <v>526</v>
      </c>
      <c r="I35" s="29"/>
      <c r="J35" s="30">
        <f t="shared" si="0"/>
        <v>20</v>
      </c>
    </row>
    <row r="36" spans="2:10" ht="35.25" customHeight="1">
      <c r="B36" s="168"/>
      <c r="C36" s="169"/>
      <c r="D36" s="47">
        <v>2</v>
      </c>
      <c r="E36" s="48" t="s">
        <v>264</v>
      </c>
      <c r="F36" s="49" t="s">
        <v>265</v>
      </c>
      <c r="G36" s="27">
        <v>20</v>
      </c>
      <c r="H36" s="93" t="s">
        <v>526</v>
      </c>
      <c r="I36" s="29"/>
      <c r="J36" s="30">
        <f t="shared" si="0"/>
        <v>20</v>
      </c>
    </row>
    <row r="37" spans="2:10" ht="25.5" customHeight="1">
      <c r="B37" s="168"/>
      <c r="C37" s="169"/>
      <c r="D37" s="47">
        <v>3</v>
      </c>
      <c r="E37" s="48" t="s">
        <v>266</v>
      </c>
      <c r="F37" s="49" t="s">
        <v>267</v>
      </c>
      <c r="G37" s="27">
        <v>20</v>
      </c>
      <c r="H37" s="93" t="s">
        <v>526</v>
      </c>
      <c r="I37" s="29"/>
      <c r="J37" s="30">
        <f t="shared" si="0"/>
        <v>20</v>
      </c>
    </row>
    <row r="38" spans="2:10" ht="25.5" customHeight="1">
      <c r="B38" s="168"/>
      <c r="C38" s="169"/>
      <c r="D38" s="47">
        <v>4</v>
      </c>
      <c r="E38" s="48" t="s">
        <v>268</v>
      </c>
      <c r="F38" s="49" t="s">
        <v>269</v>
      </c>
      <c r="G38" s="27">
        <v>20</v>
      </c>
      <c r="H38" s="93" t="s">
        <v>526</v>
      </c>
      <c r="I38" s="29"/>
      <c r="J38" s="30">
        <f t="shared" si="0"/>
        <v>20</v>
      </c>
    </row>
    <row r="39" spans="2:10" ht="28.5">
      <c r="B39" s="167">
        <v>9</v>
      </c>
      <c r="C39" s="169" t="s">
        <v>563</v>
      </c>
      <c r="D39" s="47">
        <v>1</v>
      </c>
      <c r="E39" s="48" t="s">
        <v>262</v>
      </c>
      <c r="F39" s="49" t="s">
        <v>270</v>
      </c>
      <c r="G39" s="27">
        <v>12</v>
      </c>
      <c r="H39" s="93" t="s">
        <v>529</v>
      </c>
      <c r="I39" s="29"/>
      <c r="J39" s="30">
        <f t="shared" si="0"/>
        <v>12</v>
      </c>
    </row>
    <row r="40" spans="2:10" ht="31.5" customHeight="1">
      <c r="B40" s="168"/>
      <c r="C40" s="169"/>
      <c r="D40" s="47">
        <v>2</v>
      </c>
      <c r="E40" s="48" t="s">
        <v>271</v>
      </c>
      <c r="F40" s="49" t="s">
        <v>272</v>
      </c>
      <c r="G40" s="27">
        <v>12</v>
      </c>
      <c r="H40" s="93" t="s">
        <v>529</v>
      </c>
      <c r="I40" s="29"/>
      <c r="J40" s="30">
        <f t="shared" si="0"/>
        <v>12</v>
      </c>
    </row>
    <row r="41" spans="2:10" ht="57">
      <c r="B41" s="168"/>
      <c r="C41" s="169"/>
      <c r="D41" s="47">
        <v>3</v>
      </c>
      <c r="E41" s="48" t="s">
        <v>273</v>
      </c>
      <c r="F41" s="49" t="s">
        <v>274</v>
      </c>
      <c r="G41" s="27">
        <v>20</v>
      </c>
      <c r="H41" s="93" t="s">
        <v>526</v>
      </c>
      <c r="I41" s="29"/>
      <c r="J41" s="30">
        <f t="shared" si="0"/>
        <v>20</v>
      </c>
    </row>
    <row r="42" spans="2:10" ht="24.95" customHeight="1">
      <c r="B42" s="168"/>
      <c r="C42" s="169"/>
      <c r="D42" s="47">
        <v>4</v>
      </c>
      <c r="E42" s="48" t="s">
        <v>275</v>
      </c>
      <c r="F42" s="49" t="s">
        <v>276</v>
      </c>
      <c r="G42" s="27">
        <v>20</v>
      </c>
      <c r="H42" s="93" t="s">
        <v>526</v>
      </c>
      <c r="I42" s="29"/>
      <c r="J42" s="30">
        <f t="shared" si="0"/>
        <v>20</v>
      </c>
    </row>
    <row r="43" spans="2:10" ht="24.95" customHeight="1">
      <c r="B43" s="168"/>
      <c r="C43" s="169"/>
      <c r="D43" s="47">
        <v>5</v>
      </c>
      <c r="E43" s="48" t="s">
        <v>277</v>
      </c>
      <c r="F43" s="49" t="s">
        <v>278</v>
      </c>
      <c r="G43" s="27">
        <v>20</v>
      </c>
      <c r="H43" s="93" t="s">
        <v>526</v>
      </c>
      <c r="I43" s="29"/>
      <c r="J43" s="30">
        <f t="shared" si="0"/>
        <v>20</v>
      </c>
    </row>
    <row r="44" spans="2:10" ht="24.95" customHeight="1">
      <c r="B44" s="167">
        <v>10</v>
      </c>
      <c r="C44" s="174" t="s">
        <v>564</v>
      </c>
      <c r="D44" s="47">
        <v>1</v>
      </c>
      <c r="E44" s="48" t="s">
        <v>279</v>
      </c>
      <c r="F44" s="49" t="s">
        <v>280</v>
      </c>
      <c r="G44" s="27">
        <v>12</v>
      </c>
      <c r="H44" s="93" t="s">
        <v>529</v>
      </c>
      <c r="I44" s="29"/>
      <c r="J44" s="30">
        <f t="shared" ref="J44:J72" si="2">G44-I44</f>
        <v>12</v>
      </c>
    </row>
    <row r="45" spans="2:10" ht="24.95" customHeight="1">
      <c r="B45" s="168"/>
      <c r="C45" s="174"/>
      <c r="D45" s="47">
        <v>2</v>
      </c>
      <c r="E45" s="48" t="s">
        <v>281</v>
      </c>
      <c r="F45" s="49" t="s">
        <v>282</v>
      </c>
      <c r="G45" s="27">
        <v>12</v>
      </c>
      <c r="H45" s="93" t="s">
        <v>529</v>
      </c>
      <c r="I45" s="29"/>
      <c r="J45" s="30">
        <f t="shared" si="2"/>
        <v>12</v>
      </c>
    </row>
    <row r="46" spans="2:10" ht="24.95" customHeight="1">
      <c r="B46" s="168"/>
      <c r="C46" s="174"/>
      <c r="D46" s="47">
        <v>3</v>
      </c>
      <c r="E46" s="48" t="s">
        <v>283</v>
      </c>
      <c r="F46" s="49" t="s">
        <v>284</v>
      </c>
      <c r="G46" s="27">
        <v>12</v>
      </c>
      <c r="H46" s="93" t="s">
        <v>529</v>
      </c>
      <c r="I46" s="29"/>
      <c r="J46" s="30">
        <f t="shared" si="2"/>
        <v>12</v>
      </c>
    </row>
    <row r="47" spans="2:10" ht="24.95" customHeight="1">
      <c r="B47" s="168"/>
      <c r="C47" s="174"/>
      <c r="D47" s="47">
        <v>4</v>
      </c>
      <c r="E47" s="48" t="s">
        <v>285</v>
      </c>
      <c r="F47" s="49" t="s">
        <v>286</v>
      </c>
      <c r="G47" s="27">
        <v>12</v>
      </c>
      <c r="H47" s="93" t="s">
        <v>529</v>
      </c>
      <c r="I47" s="29"/>
      <c r="J47" s="30">
        <f t="shared" si="2"/>
        <v>12</v>
      </c>
    </row>
    <row r="48" spans="2:10" ht="24.95" customHeight="1">
      <c r="B48" s="168"/>
      <c r="C48" s="174"/>
      <c r="D48" s="47">
        <v>5</v>
      </c>
      <c r="E48" s="48" t="s">
        <v>287</v>
      </c>
      <c r="F48" s="49" t="s">
        <v>288</v>
      </c>
      <c r="G48" s="27">
        <v>12</v>
      </c>
      <c r="H48" s="93" t="s">
        <v>529</v>
      </c>
      <c r="I48" s="29"/>
      <c r="J48" s="30">
        <f t="shared" si="2"/>
        <v>12</v>
      </c>
    </row>
    <row r="49" spans="2:10" ht="24.95" customHeight="1">
      <c r="B49" s="167">
        <v>11</v>
      </c>
      <c r="C49" s="174" t="s">
        <v>565</v>
      </c>
      <c r="D49" s="47">
        <v>1</v>
      </c>
      <c r="E49" s="48" t="s">
        <v>289</v>
      </c>
      <c r="F49" s="49" t="s">
        <v>290</v>
      </c>
      <c r="G49" s="27">
        <v>12</v>
      </c>
      <c r="H49" s="93" t="s">
        <v>529</v>
      </c>
      <c r="I49" s="29"/>
      <c r="J49" s="30">
        <f t="shared" si="2"/>
        <v>12</v>
      </c>
    </row>
    <row r="50" spans="2:10" ht="24.95" customHeight="1">
      <c r="B50" s="168"/>
      <c r="C50" s="174"/>
      <c r="D50" s="47">
        <v>2</v>
      </c>
      <c r="E50" s="48" t="s">
        <v>291</v>
      </c>
      <c r="F50" s="49" t="s">
        <v>292</v>
      </c>
      <c r="G50" s="27">
        <v>12</v>
      </c>
      <c r="H50" s="93" t="s">
        <v>529</v>
      </c>
      <c r="I50" s="29"/>
      <c r="J50" s="30">
        <f t="shared" si="2"/>
        <v>12</v>
      </c>
    </row>
    <row r="51" spans="2:10" ht="24.95" customHeight="1">
      <c r="B51" s="168"/>
      <c r="C51" s="174"/>
      <c r="D51" s="47">
        <v>3</v>
      </c>
      <c r="E51" s="48" t="s">
        <v>279</v>
      </c>
      <c r="F51" s="49" t="s">
        <v>293</v>
      </c>
      <c r="G51" s="27">
        <v>12</v>
      </c>
      <c r="H51" s="93" t="s">
        <v>529</v>
      </c>
      <c r="I51" s="29"/>
      <c r="J51" s="30">
        <f t="shared" si="2"/>
        <v>12</v>
      </c>
    </row>
    <row r="52" spans="2:10" ht="38.1" customHeight="1">
      <c r="B52" s="168"/>
      <c r="C52" s="174"/>
      <c r="D52" s="47">
        <v>4</v>
      </c>
      <c r="E52" s="48" t="s">
        <v>294</v>
      </c>
      <c r="F52" s="49" t="s">
        <v>295</v>
      </c>
      <c r="G52" s="27">
        <v>12</v>
      </c>
      <c r="H52" s="93" t="s">
        <v>529</v>
      </c>
      <c r="I52" s="29"/>
      <c r="J52" s="30">
        <f t="shared" si="2"/>
        <v>12</v>
      </c>
    </row>
    <row r="53" spans="2:10" ht="38.1" customHeight="1">
      <c r="B53" s="168"/>
      <c r="C53" s="174"/>
      <c r="D53" s="47">
        <v>5</v>
      </c>
      <c r="E53" s="48" t="s">
        <v>296</v>
      </c>
      <c r="F53" s="49" t="s">
        <v>297</v>
      </c>
      <c r="G53" s="27">
        <v>12</v>
      </c>
      <c r="H53" s="93" t="s">
        <v>529</v>
      </c>
      <c r="I53" s="29"/>
      <c r="J53" s="30">
        <f t="shared" si="2"/>
        <v>12</v>
      </c>
    </row>
    <row r="54" spans="2:10" ht="28.5">
      <c r="B54" s="167">
        <v>12</v>
      </c>
      <c r="C54" s="174" t="s">
        <v>566</v>
      </c>
      <c r="D54" s="47">
        <v>1</v>
      </c>
      <c r="E54" s="48" t="s">
        <v>298</v>
      </c>
      <c r="F54" s="51" t="s">
        <v>299</v>
      </c>
      <c r="G54" s="27">
        <v>12</v>
      </c>
      <c r="H54" s="93" t="s">
        <v>529</v>
      </c>
      <c r="I54" s="29"/>
      <c r="J54" s="30">
        <f t="shared" si="2"/>
        <v>12</v>
      </c>
    </row>
    <row r="55" spans="2:10" ht="28.5">
      <c r="B55" s="168"/>
      <c r="C55" s="174"/>
      <c r="D55" s="47">
        <v>2</v>
      </c>
      <c r="E55" s="48" t="s">
        <v>300</v>
      </c>
      <c r="F55" s="51" t="s">
        <v>301</v>
      </c>
      <c r="G55" s="27">
        <v>12</v>
      </c>
      <c r="H55" s="93" t="s">
        <v>529</v>
      </c>
      <c r="I55" s="29"/>
      <c r="J55" s="30">
        <f t="shared" si="2"/>
        <v>12</v>
      </c>
    </row>
    <row r="56" spans="2:10" ht="16.5" customHeight="1">
      <c r="B56" s="168"/>
      <c r="C56" s="174"/>
      <c r="D56" s="47">
        <v>3</v>
      </c>
      <c r="E56" s="48" t="s">
        <v>302</v>
      </c>
      <c r="F56" s="51" t="s">
        <v>303</v>
      </c>
      <c r="G56" s="27">
        <v>12</v>
      </c>
      <c r="H56" s="93" t="s">
        <v>529</v>
      </c>
      <c r="I56" s="29"/>
      <c r="J56" s="30">
        <f t="shared" si="2"/>
        <v>12</v>
      </c>
    </row>
    <row r="57" spans="2:10" ht="28.5">
      <c r="B57" s="168"/>
      <c r="C57" s="174"/>
      <c r="D57" s="47">
        <v>4</v>
      </c>
      <c r="E57" s="48" t="s">
        <v>304</v>
      </c>
      <c r="F57" s="52" t="s">
        <v>305</v>
      </c>
      <c r="G57" s="27">
        <v>12</v>
      </c>
      <c r="H57" s="93" t="s">
        <v>529</v>
      </c>
      <c r="I57" s="29"/>
      <c r="J57" s="30">
        <f t="shared" si="2"/>
        <v>12</v>
      </c>
    </row>
    <row r="58" spans="2:10" ht="16.5" customHeight="1">
      <c r="B58" s="168"/>
      <c r="C58" s="174"/>
      <c r="D58" s="47">
        <v>5</v>
      </c>
      <c r="E58" s="48" t="s">
        <v>306</v>
      </c>
      <c r="F58" s="52" t="s">
        <v>307</v>
      </c>
      <c r="G58" s="27">
        <v>12</v>
      </c>
      <c r="H58" s="93" t="s">
        <v>529</v>
      </c>
      <c r="I58" s="29"/>
      <c r="J58" s="30">
        <f t="shared" si="2"/>
        <v>12</v>
      </c>
    </row>
    <row r="59" spans="2:10" ht="28.5">
      <c r="B59" s="168"/>
      <c r="C59" s="174"/>
      <c r="D59" s="47">
        <v>6</v>
      </c>
      <c r="E59" s="48" t="s">
        <v>308</v>
      </c>
      <c r="F59" s="52" t="s">
        <v>309</v>
      </c>
      <c r="G59" s="27">
        <v>12</v>
      </c>
      <c r="H59" s="93" t="s">
        <v>529</v>
      </c>
      <c r="I59" s="29"/>
      <c r="J59" s="30">
        <f t="shared" si="2"/>
        <v>12</v>
      </c>
    </row>
    <row r="60" spans="2:10" ht="25.5" customHeight="1">
      <c r="B60" s="173"/>
      <c r="C60" s="174"/>
      <c r="D60" s="47">
        <v>7</v>
      </c>
      <c r="E60" s="48" t="s">
        <v>310</v>
      </c>
      <c r="F60" s="52" t="s">
        <v>311</v>
      </c>
      <c r="G60" s="27">
        <v>12</v>
      </c>
      <c r="H60" s="93" t="s">
        <v>529</v>
      </c>
      <c r="I60" s="29"/>
      <c r="J60" s="30">
        <f t="shared" si="2"/>
        <v>12</v>
      </c>
    </row>
    <row r="61" spans="2:10" ht="48.75" customHeight="1">
      <c r="B61" s="167">
        <v>13</v>
      </c>
      <c r="C61" s="169" t="s">
        <v>567</v>
      </c>
      <c r="D61" s="47">
        <v>1</v>
      </c>
      <c r="E61" s="48" t="s">
        <v>312</v>
      </c>
      <c r="F61" s="49" t="s">
        <v>313</v>
      </c>
      <c r="G61" s="27">
        <v>12</v>
      </c>
      <c r="H61" s="93" t="s">
        <v>529</v>
      </c>
      <c r="I61" s="29"/>
      <c r="J61" s="30">
        <f t="shared" si="2"/>
        <v>12</v>
      </c>
    </row>
    <row r="62" spans="2:10" ht="28.5">
      <c r="B62" s="168"/>
      <c r="C62" s="169"/>
      <c r="D62" s="47">
        <v>2</v>
      </c>
      <c r="E62" s="48" t="s">
        <v>314</v>
      </c>
      <c r="F62" s="49" t="s">
        <v>315</v>
      </c>
      <c r="G62" s="27">
        <v>12</v>
      </c>
      <c r="H62" s="93" t="s">
        <v>529</v>
      </c>
      <c r="I62" s="29"/>
      <c r="J62" s="30">
        <f t="shared" si="2"/>
        <v>12</v>
      </c>
    </row>
    <row r="63" spans="2:10" ht="28.5">
      <c r="B63" s="168"/>
      <c r="C63" s="169"/>
      <c r="D63" s="47">
        <v>3</v>
      </c>
      <c r="E63" s="48" t="s">
        <v>316</v>
      </c>
      <c r="F63" s="49" t="s">
        <v>317</v>
      </c>
      <c r="G63" s="27">
        <v>12</v>
      </c>
      <c r="H63" s="93" t="s">
        <v>529</v>
      </c>
      <c r="I63" s="29"/>
      <c r="J63" s="30">
        <f t="shared" si="2"/>
        <v>12</v>
      </c>
    </row>
    <row r="64" spans="2:10" ht="28.5">
      <c r="B64" s="168"/>
      <c r="C64" s="169"/>
      <c r="D64" s="47">
        <v>4</v>
      </c>
      <c r="E64" s="48" t="s">
        <v>318</v>
      </c>
      <c r="F64" s="49" t="s">
        <v>319</v>
      </c>
      <c r="G64" s="27">
        <v>12</v>
      </c>
      <c r="H64" s="93" t="s">
        <v>529</v>
      </c>
      <c r="I64" s="29"/>
      <c r="J64" s="30">
        <f t="shared" si="2"/>
        <v>12</v>
      </c>
    </row>
    <row r="65" spans="2:11" ht="24" customHeight="1">
      <c r="B65" s="173"/>
      <c r="C65" s="169"/>
      <c r="D65" s="47">
        <v>5</v>
      </c>
      <c r="E65" s="48" t="s">
        <v>320</v>
      </c>
      <c r="F65" s="49" t="s">
        <v>321</v>
      </c>
      <c r="G65" s="27">
        <v>12</v>
      </c>
      <c r="H65" s="93" t="s">
        <v>529</v>
      </c>
      <c r="I65" s="29"/>
      <c r="J65" s="30">
        <f t="shared" si="2"/>
        <v>12</v>
      </c>
    </row>
    <row r="66" spans="2:11" ht="16.5" customHeight="1">
      <c r="B66" s="167">
        <v>14</v>
      </c>
      <c r="C66" s="169" t="s">
        <v>568</v>
      </c>
      <c r="D66" s="53">
        <v>1</v>
      </c>
      <c r="E66" s="46" t="s">
        <v>279</v>
      </c>
      <c r="F66" s="54" t="s">
        <v>322</v>
      </c>
      <c r="G66" s="27">
        <v>12</v>
      </c>
      <c r="H66" s="93" t="s">
        <v>529</v>
      </c>
      <c r="I66" s="29"/>
      <c r="J66" s="30">
        <f t="shared" si="2"/>
        <v>12</v>
      </c>
    </row>
    <row r="67" spans="2:11" ht="36.6" customHeight="1">
      <c r="B67" s="168"/>
      <c r="C67" s="169"/>
      <c r="D67" s="53">
        <v>2</v>
      </c>
      <c r="E67" s="46" t="s">
        <v>323</v>
      </c>
      <c r="F67" s="54" t="s">
        <v>324</v>
      </c>
      <c r="G67" s="27">
        <v>12</v>
      </c>
      <c r="H67" s="93" t="s">
        <v>529</v>
      </c>
      <c r="I67" s="29"/>
      <c r="J67" s="30">
        <f t="shared" si="2"/>
        <v>12</v>
      </c>
    </row>
    <row r="68" spans="2:11" ht="28.5">
      <c r="B68" s="168"/>
      <c r="C68" s="169"/>
      <c r="D68" s="53">
        <v>3</v>
      </c>
      <c r="E68" s="46" t="s">
        <v>325</v>
      </c>
      <c r="F68" s="54" t="s">
        <v>326</v>
      </c>
      <c r="G68" s="27">
        <v>12</v>
      </c>
      <c r="H68" s="93" t="s">
        <v>529</v>
      </c>
      <c r="I68" s="29"/>
      <c r="J68" s="30">
        <f t="shared" si="2"/>
        <v>12</v>
      </c>
    </row>
    <row r="69" spans="2:11" ht="16.5" customHeight="1">
      <c r="B69" s="168"/>
      <c r="C69" s="169"/>
      <c r="D69" s="53">
        <v>4</v>
      </c>
      <c r="E69" s="46" t="s">
        <v>327</v>
      </c>
      <c r="F69" s="54" t="s">
        <v>328</v>
      </c>
      <c r="G69" s="27">
        <v>12</v>
      </c>
      <c r="H69" s="93" t="s">
        <v>529</v>
      </c>
      <c r="I69" s="29"/>
      <c r="J69" s="30">
        <f t="shared" si="2"/>
        <v>12</v>
      </c>
    </row>
    <row r="70" spans="2:11" ht="26.85" customHeight="1">
      <c r="B70" s="168"/>
      <c r="C70" s="169"/>
      <c r="D70" s="53">
        <v>5</v>
      </c>
      <c r="E70" s="46" t="s">
        <v>329</v>
      </c>
      <c r="F70" s="54" t="s">
        <v>330</v>
      </c>
      <c r="G70" s="27">
        <v>12</v>
      </c>
      <c r="H70" s="93" t="s">
        <v>529</v>
      </c>
      <c r="I70" s="29"/>
      <c r="J70" s="30">
        <f t="shared" si="2"/>
        <v>12</v>
      </c>
    </row>
    <row r="71" spans="2:11" ht="17.25" customHeight="1">
      <c r="B71" s="168"/>
      <c r="C71" s="169"/>
      <c r="D71" s="53">
        <v>6</v>
      </c>
      <c r="E71" s="46" t="s">
        <v>331</v>
      </c>
      <c r="F71" s="54" t="s">
        <v>332</v>
      </c>
      <c r="G71" s="27">
        <v>12</v>
      </c>
      <c r="H71" s="93" t="s">
        <v>529</v>
      </c>
      <c r="I71" s="29"/>
      <c r="J71" s="30">
        <f t="shared" si="2"/>
        <v>12</v>
      </c>
    </row>
    <row r="72" spans="2:11" ht="33" customHeight="1">
      <c r="B72" s="168"/>
      <c r="C72" s="169"/>
      <c r="D72" s="53">
        <v>7</v>
      </c>
      <c r="E72" s="46" t="s">
        <v>333</v>
      </c>
      <c r="F72" s="54" t="s">
        <v>334</v>
      </c>
      <c r="G72" s="27">
        <v>12</v>
      </c>
      <c r="H72" s="93" t="s">
        <v>529</v>
      </c>
      <c r="I72" s="29"/>
      <c r="J72" s="30">
        <f t="shared" si="2"/>
        <v>12</v>
      </c>
    </row>
    <row r="73" spans="2:11" ht="53.45" customHeight="1">
      <c r="B73" s="55">
        <v>15</v>
      </c>
      <c r="C73" s="48" t="s">
        <v>569</v>
      </c>
      <c r="D73" s="50">
        <v>1</v>
      </c>
      <c r="E73" s="46" t="s">
        <v>335</v>
      </c>
      <c r="F73" s="54" t="s">
        <v>336</v>
      </c>
      <c r="G73" s="27">
        <v>20</v>
      </c>
      <c r="H73" s="93" t="s">
        <v>526</v>
      </c>
      <c r="I73" s="29"/>
      <c r="J73" s="30">
        <f t="shared" ref="J73" si="3">G73-I73</f>
        <v>20</v>
      </c>
    </row>
    <row r="74" spans="2:11" ht="16.5" customHeight="1">
      <c r="B74" s="170" t="s">
        <v>337</v>
      </c>
      <c r="C74" s="171"/>
      <c r="D74" s="171"/>
      <c r="E74" s="171"/>
      <c r="F74" s="171"/>
      <c r="G74" s="56">
        <f>SUM(G5:G73)</f>
        <v>1092</v>
      </c>
      <c r="H74" s="56">
        <f>SUM(H5:H72)</f>
        <v>0</v>
      </c>
      <c r="I74" s="56">
        <f>SUM(I5:I72)</f>
        <v>0</v>
      </c>
      <c r="J74" s="56">
        <f>SUM(J5:J73)</f>
        <v>1092</v>
      </c>
      <c r="K74" s="57"/>
    </row>
    <row r="75" spans="2:11" ht="30" customHeight="1">
      <c r="B75" s="170" t="s">
        <v>338</v>
      </c>
      <c r="C75" s="171"/>
      <c r="D75" s="171"/>
      <c r="E75" s="171"/>
      <c r="F75" s="171"/>
      <c r="G75" s="172">
        <f>J74/G74</f>
        <v>1</v>
      </c>
      <c r="H75" s="172"/>
      <c r="I75" s="172"/>
      <c r="J75" s="172"/>
      <c r="K75" s="57"/>
    </row>
  </sheetData>
  <mergeCells count="34">
    <mergeCell ref="C18:C21"/>
    <mergeCell ref="B5:B8"/>
    <mergeCell ref="C5:C8"/>
    <mergeCell ref="B1:J1"/>
    <mergeCell ref="C4:E4"/>
    <mergeCell ref="A2:J3"/>
    <mergeCell ref="B9:B12"/>
    <mergeCell ref="C9:C12"/>
    <mergeCell ref="B13:B17"/>
    <mergeCell ref="C13:C17"/>
    <mergeCell ref="B18:B21"/>
    <mergeCell ref="B61:B65"/>
    <mergeCell ref="C61:C65"/>
    <mergeCell ref="B35:B38"/>
    <mergeCell ref="C35:C38"/>
    <mergeCell ref="B39:B43"/>
    <mergeCell ref="C39:C43"/>
    <mergeCell ref="B44:B48"/>
    <mergeCell ref="C44:C48"/>
    <mergeCell ref="B49:B53"/>
    <mergeCell ref="C49:C53"/>
    <mergeCell ref="B54:B60"/>
    <mergeCell ref="C54:C60"/>
    <mergeCell ref="B22:B27"/>
    <mergeCell ref="C22:C27"/>
    <mergeCell ref="B28:B31"/>
    <mergeCell ref="C28:C31"/>
    <mergeCell ref="B32:B34"/>
    <mergeCell ref="C32:C34"/>
    <mergeCell ref="B66:B72"/>
    <mergeCell ref="C66:C72"/>
    <mergeCell ref="B74:F74"/>
    <mergeCell ref="B75:F75"/>
    <mergeCell ref="G75:J75"/>
  </mergeCells>
  <phoneticPr fontId="1" type="noConversion"/>
  <conditionalFormatting sqref="I5 I7 I9 I11 I13 I15 I17 I19 I21 I23 I25 I27 I29 I35 I37 I41 I43 I73">
    <cfRule type="cellIs" dxfId="5" priority="6" stopIfTrue="1" operator="notBetween">
      <formula>0</formula>
      <formula>1</formula>
    </cfRule>
  </conditionalFormatting>
  <conditionalFormatting sqref="I6 I8 I10 I12 I14 I16 I18 I20 I22 I24 I26 I28 I30 I32 I34 I36 I38 I42">
    <cfRule type="cellIs" dxfId="4" priority="5" stopIfTrue="1" operator="notBetween">
      <formula>0</formula>
      <formula>1</formula>
    </cfRule>
  </conditionalFormatting>
  <conditionalFormatting sqref="I31">
    <cfRule type="cellIs" dxfId="3" priority="4" stopIfTrue="1" operator="notBetween">
      <formula>0</formula>
      <formula>1</formula>
    </cfRule>
  </conditionalFormatting>
  <conditionalFormatting sqref="I33">
    <cfRule type="cellIs" dxfId="2" priority="3" stopIfTrue="1" operator="notBetween">
      <formula>0</formula>
      <formula>1</formula>
    </cfRule>
  </conditionalFormatting>
  <conditionalFormatting sqref="I44:I72">
    <cfRule type="cellIs" dxfId="1" priority="2" stopIfTrue="1" operator="notBetween">
      <formula>0</formula>
      <formula>1</formula>
    </cfRule>
  </conditionalFormatting>
  <conditionalFormatting sqref="I39:I40">
    <cfRule type="cellIs" dxfId="0" priority="1" stopIfTrue="1" operator="notBetween">
      <formula>0</formula>
      <formula>1</formula>
    </cfRule>
  </conditionalFormatting>
  <pageMargins left="0.7" right="0.7" top="0.75" bottom="0.75" header="0.3" footer="0.3"/>
  <pageSetup paperSize="9" scale="46" orientation="portrait" verticalDpi="300"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zoomScale="85" zoomScaleNormal="85" zoomScaleSheetLayoutView="100" workbookViewId="0">
      <selection activeCell="D7" sqref="D7:D8"/>
    </sheetView>
  </sheetViews>
  <sheetFormatPr defaultColWidth="8.875" defaultRowHeight="14.25"/>
  <cols>
    <col min="2" max="2" width="21" customWidth="1"/>
    <col min="3" max="3" width="30.125" customWidth="1"/>
    <col min="4" max="4" width="56.125" customWidth="1"/>
    <col min="5" max="5" width="44.75" customWidth="1"/>
    <col min="6" max="6" width="12.25" style="7" customWidth="1"/>
    <col min="7" max="7" width="9.875" bestFit="1" customWidth="1"/>
    <col min="8" max="8" width="9" bestFit="1" customWidth="1"/>
  </cols>
  <sheetData>
    <row r="1" spans="1:9" ht="24.75">
      <c r="A1" s="195" t="s">
        <v>93</v>
      </c>
      <c r="B1" s="196"/>
      <c r="C1" s="196"/>
      <c r="D1" s="196"/>
      <c r="E1" s="196"/>
      <c r="F1" s="196"/>
      <c r="G1" s="196"/>
      <c r="H1" s="196"/>
      <c r="I1" s="197"/>
    </row>
    <row r="2" spans="1:9" ht="18">
      <c r="A2" s="198" t="s">
        <v>0</v>
      </c>
      <c r="B2" s="199"/>
      <c r="C2" s="199"/>
      <c r="D2" s="3" t="s">
        <v>7</v>
      </c>
      <c r="E2" s="202" t="s">
        <v>9</v>
      </c>
      <c r="F2" s="202"/>
      <c r="G2" s="202"/>
      <c r="H2" s="200" t="s">
        <v>13</v>
      </c>
      <c r="I2" s="201"/>
    </row>
    <row r="3" spans="1:9" ht="30.75" customHeight="1">
      <c r="A3" s="11" t="s">
        <v>1</v>
      </c>
      <c r="B3" s="2" t="s">
        <v>3</v>
      </c>
      <c r="C3" s="2" t="s">
        <v>4</v>
      </c>
      <c r="D3" s="2" t="s">
        <v>8</v>
      </c>
      <c r="E3" s="2" t="s">
        <v>10</v>
      </c>
      <c r="F3" s="2" t="s">
        <v>11</v>
      </c>
      <c r="G3" s="12" t="s">
        <v>12</v>
      </c>
      <c r="H3" s="12" t="s">
        <v>14</v>
      </c>
      <c r="I3" s="13" t="s">
        <v>15</v>
      </c>
    </row>
    <row r="4" spans="1:9" ht="34.5">
      <c r="A4" s="203" t="s">
        <v>72</v>
      </c>
      <c r="B4" s="10" t="s">
        <v>570</v>
      </c>
      <c r="C4" s="10" t="s">
        <v>5</v>
      </c>
      <c r="D4" s="8" t="s">
        <v>76</v>
      </c>
      <c r="E4" s="9" t="s">
        <v>87</v>
      </c>
      <c r="F4" s="20"/>
      <c r="G4" s="14">
        <v>15</v>
      </c>
      <c r="H4" s="15"/>
      <c r="I4" s="16">
        <f>G4-H4</f>
        <v>15</v>
      </c>
    </row>
    <row r="5" spans="1:9" ht="46.5" customHeight="1">
      <c r="A5" s="203"/>
      <c r="B5" s="190" t="s">
        <v>571</v>
      </c>
      <c r="C5" s="187" t="s">
        <v>6</v>
      </c>
      <c r="D5" s="187" t="s">
        <v>77</v>
      </c>
      <c r="E5" s="9" t="s">
        <v>85</v>
      </c>
      <c r="F5" s="20"/>
      <c r="G5" s="188">
        <v>15</v>
      </c>
      <c r="H5" s="15"/>
      <c r="I5" s="189">
        <f>G5-H5-H6</f>
        <v>15</v>
      </c>
    </row>
    <row r="6" spans="1:9" ht="53.25" customHeight="1">
      <c r="A6" s="203"/>
      <c r="B6" s="190"/>
      <c r="C6" s="187"/>
      <c r="D6" s="187"/>
      <c r="E6" s="9" t="s">
        <v>92</v>
      </c>
      <c r="F6" s="20"/>
      <c r="G6" s="188"/>
      <c r="H6" s="15"/>
      <c r="I6" s="189"/>
    </row>
    <row r="7" spans="1:9" ht="138">
      <c r="A7" s="203"/>
      <c r="B7" s="190" t="s">
        <v>572</v>
      </c>
      <c r="C7" s="190" t="s">
        <v>78</v>
      </c>
      <c r="D7" s="191" t="s">
        <v>79</v>
      </c>
      <c r="E7" s="9" t="s">
        <v>80</v>
      </c>
      <c r="F7" s="20"/>
      <c r="G7" s="188">
        <v>50</v>
      </c>
      <c r="H7" s="15"/>
      <c r="I7" s="189">
        <f>G7-H7-H8</f>
        <v>50</v>
      </c>
    </row>
    <row r="8" spans="1:9" ht="69">
      <c r="A8" s="203"/>
      <c r="B8" s="190"/>
      <c r="C8" s="190"/>
      <c r="D8" s="191"/>
      <c r="E8" s="9" t="s">
        <v>86</v>
      </c>
      <c r="F8" s="20"/>
      <c r="G8" s="188"/>
      <c r="H8" s="15"/>
      <c r="I8" s="189"/>
    </row>
    <row r="9" spans="1:9" ht="34.5">
      <c r="A9" s="203"/>
      <c r="B9" s="190" t="s">
        <v>573</v>
      </c>
      <c r="C9" s="190" t="s">
        <v>81</v>
      </c>
      <c r="D9" s="187" t="s">
        <v>82</v>
      </c>
      <c r="E9" s="9" t="s">
        <v>83</v>
      </c>
      <c r="F9" s="110"/>
      <c r="G9" s="204">
        <v>20</v>
      </c>
      <c r="H9" s="17"/>
      <c r="I9" s="205">
        <f>G9-H9-H10</f>
        <v>20</v>
      </c>
    </row>
    <row r="10" spans="1:9" ht="34.5">
      <c r="A10" s="203"/>
      <c r="B10" s="190"/>
      <c r="C10" s="190"/>
      <c r="D10" s="187"/>
      <c r="E10" s="8" t="s">
        <v>84</v>
      </c>
      <c r="F10" s="110"/>
      <c r="G10" s="204"/>
      <c r="H10" s="17"/>
      <c r="I10" s="205"/>
    </row>
    <row r="11" spans="1:9" ht="18">
      <c r="A11" s="192" t="s">
        <v>2</v>
      </c>
      <c r="B11" s="193"/>
      <c r="C11" s="193"/>
      <c r="D11" s="194"/>
      <c r="E11" s="19" t="s">
        <v>543</v>
      </c>
      <c r="F11" s="111">
        <f>I11/G11</f>
        <v>1</v>
      </c>
      <c r="G11" s="18">
        <f>SUM(G4:G10)</f>
        <v>100</v>
      </c>
      <c r="H11" s="18">
        <f t="shared" ref="H11:I11" si="0">SUM(H4:H10)</f>
        <v>0</v>
      </c>
      <c r="I11" s="18">
        <f t="shared" si="0"/>
        <v>100</v>
      </c>
    </row>
    <row r="12" spans="1:9" ht="78.75" customHeight="1" thickBot="1">
      <c r="A12" s="184" t="s">
        <v>88</v>
      </c>
      <c r="B12" s="185"/>
      <c r="C12" s="185"/>
      <c r="D12" s="185"/>
      <c r="E12" s="185"/>
      <c r="F12" s="185"/>
      <c r="G12" s="185"/>
      <c r="H12" s="185"/>
      <c r="I12" s="186"/>
    </row>
  </sheetData>
  <mergeCells count="22">
    <mergeCell ref="A1:I1"/>
    <mergeCell ref="A2:C2"/>
    <mergeCell ref="H2:I2"/>
    <mergeCell ref="D5:D6"/>
    <mergeCell ref="E2:G2"/>
    <mergeCell ref="A4:A10"/>
    <mergeCell ref="B5:B6"/>
    <mergeCell ref="B9:B10"/>
    <mergeCell ref="C9:C10"/>
    <mergeCell ref="D9:D10"/>
    <mergeCell ref="G9:G10"/>
    <mergeCell ref="I9:I10"/>
    <mergeCell ref="A12:I12"/>
    <mergeCell ref="C5:C6"/>
    <mergeCell ref="G5:G6"/>
    <mergeCell ref="I5:I6"/>
    <mergeCell ref="B7:B8"/>
    <mergeCell ref="C7:C8"/>
    <mergeCell ref="D7:D8"/>
    <mergeCell ref="G7:G8"/>
    <mergeCell ref="I7:I8"/>
    <mergeCell ref="A11:D11"/>
  </mergeCells>
  <phoneticPr fontId="1" type="noConversion"/>
  <pageMargins left="0.7" right="0.7" top="0.75" bottom="0.75" header="0.3" footer="0.3"/>
  <pageSetup paperSize="9" scale="42"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opLeftCell="A78" workbookViewId="0">
      <selection activeCell="H75" sqref="H75:H78"/>
    </sheetView>
  </sheetViews>
  <sheetFormatPr defaultColWidth="10.625" defaultRowHeight="14.25"/>
  <cols>
    <col min="1" max="3" width="10.625" style="62"/>
    <col min="4" max="4" width="64.5" style="62" customWidth="1"/>
    <col min="5" max="7" width="10.625" style="62"/>
    <col min="8" max="8" width="13.375" style="62" customWidth="1"/>
    <col min="9" max="9" width="10.625" style="62"/>
    <col min="10" max="16384" width="10.625" style="63"/>
  </cols>
  <sheetData>
    <row r="1" spans="1:9" ht="38.25" customHeight="1">
      <c r="A1" s="212" t="s">
        <v>533</v>
      </c>
      <c r="B1" s="212"/>
      <c r="C1" s="212"/>
      <c r="D1" s="212"/>
      <c r="E1" s="212"/>
      <c r="F1" s="212"/>
      <c r="G1" s="212"/>
      <c r="H1" s="212"/>
      <c r="I1" s="212"/>
    </row>
    <row r="2" spans="1:9" ht="29.25" customHeight="1">
      <c r="A2" s="213" t="s">
        <v>516</v>
      </c>
      <c r="B2" s="213"/>
      <c r="C2" s="213"/>
      <c r="D2" s="213"/>
      <c r="E2" s="213"/>
      <c r="F2" s="213"/>
      <c r="G2" s="213"/>
      <c r="H2" s="213"/>
      <c r="I2" s="213"/>
    </row>
    <row r="3" spans="1:9" ht="33" customHeight="1">
      <c r="A3" s="213"/>
      <c r="B3" s="213"/>
      <c r="C3" s="213"/>
      <c r="D3" s="213"/>
      <c r="E3" s="213"/>
      <c r="F3" s="213"/>
      <c r="G3" s="213"/>
      <c r="H3" s="213"/>
      <c r="I3" s="213"/>
    </row>
    <row r="4" spans="1:9">
      <c r="A4" s="206" t="s">
        <v>339</v>
      </c>
      <c r="B4" s="210" t="s">
        <v>210</v>
      </c>
      <c r="C4" s="210"/>
      <c r="D4" s="206" t="s">
        <v>340</v>
      </c>
      <c r="E4" s="206" t="s">
        <v>341</v>
      </c>
      <c r="F4" s="206" t="s">
        <v>342</v>
      </c>
      <c r="G4" s="210" t="s">
        <v>343</v>
      </c>
      <c r="H4" s="207" t="s">
        <v>344</v>
      </c>
      <c r="I4" s="207" t="s">
        <v>345</v>
      </c>
    </row>
    <row r="5" spans="1:9">
      <c r="A5" s="206"/>
      <c r="B5" s="210"/>
      <c r="C5" s="210"/>
      <c r="D5" s="206"/>
      <c r="E5" s="206"/>
      <c r="F5" s="206"/>
      <c r="G5" s="210"/>
      <c r="H5" s="207"/>
      <c r="I5" s="207"/>
    </row>
    <row r="6" spans="1:9" ht="35.1" customHeight="1">
      <c r="A6" s="206"/>
      <c r="B6" s="211" t="s">
        <v>574</v>
      </c>
      <c r="C6" s="208" t="s">
        <v>576</v>
      </c>
      <c r="D6" s="76" t="s">
        <v>346</v>
      </c>
      <c r="E6" s="208">
        <v>15</v>
      </c>
      <c r="F6" s="77"/>
      <c r="G6" s="210">
        <f>E6-SUM(F6:F11)</f>
        <v>15</v>
      </c>
      <c r="H6" s="207">
        <f>G6/E6</f>
        <v>1</v>
      </c>
      <c r="I6" s="207">
        <v>0.1</v>
      </c>
    </row>
    <row r="7" spans="1:9" ht="35.1" customHeight="1">
      <c r="A7" s="206"/>
      <c r="B7" s="211"/>
      <c r="C7" s="208"/>
      <c r="D7" s="76" t="s">
        <v>347</v>
      </c>
      <c r="E7" s="208"/>
      <c r="F7" s="77"/>
      <c r="G7" s="210"/>
      <c r="H7" s="207"/>
      <c r="I7" s="207"/>
    </row>
    <row r="8" spans="1:9" ht="35.1" customHeight="1">
      <c r="A8" s="206"/>
      <c r="B8" s="211"/>
      <c r="C8" s="208"/>
      <c r="D8" s="76" t="s">
        <v>348</v>
      </c>
      <c r="E8" s="208"/>
      <c r="F8" s="77"/>
      <c r="G8" s="210"/>
      <c r="H8" s="207"/>
      <c r="I8" s="207"/>
    </row>
    <row r="9" spans="1:9" ht="35.1" customHeight="1">
      <c r="A9" s="206"/>
      <c r="B9" s="211"/>
      <c r="C9" s="208"/>
      <c r="D9" s="76" t="s">
        <v>349</v>
      </c>
      <c r="E9" s="208"/>
      <c r="F9" s="77"/>
      <c r="G9" s="210"/>
      <c r="H9" s="207"/>
      <c r="I9" s="207"/>
    </row>
    <row r="10" spans="1:9" ht="35.1" customHeight="1">
      <c r="A10" s="206"/>
      <c r="B10" s="211"/>
      <c r="C10" s="208"/>
      <c r="D10" s="76" t="s">
        <v>350</v>
      </c>
      <c r="E10" s="208"/>
      <c r="F10" s="77"/>
      <c r="G10" s="210"/>
      <c r="H10" s="207"/>
      <c r="I10" s="207"/>
    </row>
    <row r="11" spans="1:9" ht="35.1" customHeight="1">
      <c r="A11" s="206"/>
      <c r="B11" s="211"/>
      <c r="C11" s="208"/>
      <c r="D11" s="76" t="s">
        <v>351</v>
      </c>
      <c r="E11" s="208"/>
      <c r="F11" s="77"/>
      <c r="G11" s="210"/>
      <c r="H11" s="207"/>
      <c r="I11" s="207"/>
    </row>
    <row r="12" spans="1:9" ht="35.1" customHeight="1">
      <c r="A12" s="206"/>
      <c r="B12" s="211"/>
      <c r="C12" s="208" t="s">
        <v>577</v>
      </c>
      <c r="D12" s="76" t="s">
        <v>352</v>
      </c>
      <c r="E12" s="208">
        <v>15</v>
      </c>
      <c r="F12" s="77"/>
      <c r="G12" s="210">
        <f>E12-SUM(F12:F18)</f>
        <v>15</v>
      </c>
      <c r="H12" s="207">
        <f>G12/E12</f>
        <v>1</v>
      </c>
      <c r="I12" s="207"/>
    </row>
    <row r="13" spans="1:9" ht="35.1" customHeight="1">
      <c r="A13" s="206"/>
      <c r="B13" s="211"/>
      <c r="C13" s="208"/>
      <c r="D13" s="76" t="s">
        <v>353</v>
      </c>
      <c r="E13" s="208"/>
      <c r="F13" s="77"/>
      <c r="G13" s="210"/>
      <c r="H13" s="207"/>
      <c r="I13" s="207"/>
    </row>
    <row r="14" spans="1:9" ht="35.1" customHeight="1">
      <c r="A14" s="206"/>
      <c r="B14" s="211"/>
      <c r="C14" s="208"/>
      <c r="D14" s="76" t="s">
        <v>354</v>
      </c>
      <c r="E14" s="208"/>
      <c r="F14" s="77"/>
      <c r="G14" s="210"/>
      <c r="H14" s="207"/>
      <c r="I14" s="207"/>
    </row>
    <row r="15" spans="1:9" ht="35.1" customHeight="1">
      <c r="A15" s="206"/>
      <c r="B15" s="211"/>
      <c r="C15" s="208"/>
      <c r="D15" s="76" t="s">
        <v>355</v>
      </c>
      <c r="E15" s="208"/>
      <c r="F15" s="77"/>
      <c r="G15" s="210"/>
      <c r="H15" s="207"/>
      <c r="I15" s="207"/>
    </row>
    <row r="16" spans="1:9" ht="35.1" customHeight="1">
      <c r="A16" s="206"/>
      <c r="B16" s="211"/>
      <c r="C16" s="208"/>
      <c r="D16" s="76" t="s">
        <v>356</v>
      </c>
      <c r="E16" s="208"/>
      <c r="F16" s="77"/>
      <c r="G16" s="210"/>
      <c r="H16" s="207"/>
      <c r="I16" s="207"/>
    </row>
    <row r="17" spans="1:9" ht="35.1" customHeight="1">
      <c r="A17" s="206"/>
      <c r="B17" s="211"/>
      <c r="C17" s="208"/>
      <c r="D17" s="76" t="s">
        <v>357</v>
      </c>
      <c r="E17" s="208"/>
      <c r="F17" s="77"/>
      <c r="G17" s="210"/>
      <c r="H17" s="207"/>
      <c r="I17" s="207"/>
    </row>
    <row r="18" spans="1:9" ht="35.1" customHeight="1">
      <c r="A18" s="206"/>
      <c r="B18" s="211"/>
      <c r="C18" s="208"/>
      <c r="D18" s="76" t="s">
        <v>358</v>
      </c>
      <c r="E18" s="208"/>
      <c r="F18" s="77"/>
      <c r="G18" s="210"/>
      <c r="H18" s="207"/>
      <c r="I18" s="207"/>
    </row>
    <row r="19" spans="1:9" ht="35.1" customHeight="1">
      <c r="A19" s="206"/>
      <c r="B19" s="211"/>
      <c r="C19" s="208" t="s">
        <v>578</v>
      </c>
      <c r="D19" s="76" t="s">
        <v>359</v>
      </c>
      <c r="E19" s="208">
        <v>10</v>
      </c>
      <c r="F19" s="77"/>
      <c r="G19" s="210">
        <f>E19-SUM(F19:F25)</f>
        <v>10</v>
      </c>
      <c r="H19" s="207">
        <f>G19/E19</f>
        <v>1</v>
      </c>
      <c r="I19" s="207"/>
    </row>
    <row r="20" spans="1:9" ht="35.1" customHeight="1">
      <c r="A20" s="206"/>
      <c r="B20" s="211"/>
      <c r="C20" s="208"/>
      <c r="D20" s="76" t="s">
        <v>360</v>
      </c>
      <c r="E20" s="208"/>
      <c r="F20" s="77"/>
      <c r="G20" s="210"/>
      <c r="H20" s="207"/>
      <c r="I20" s="207"/>
    </row>
    <row r="21" spans="1:9" ht="35.1" customHeight="1">
      <c r="A21" s="206"/>
      <c r="B21" s="211"/>
      <c r="C21" s="208"/>
      <c r="D21" s="76" t="s">
        <v>361</v>
      </c>
      <c r="E21" s="208"/>
      <c r="F21" s="77"/>
      <c r="G21" s="210"/>
      <c r="H21" s="207"/>
      <c r="I21" s="207"/>
    </row>
    <row r="22" spans="1:9" ht="35.1" customHeight="1">
      <c r="A22" s="206"/>
      <c r="B22" s="211"/>
      <c r="C22" s="208"/>
      <c r="D22" s="76" t="s">
        <v>362</v>
      </c>
      <c r="E22" s="208"/>
      <c r="F22" s="77"/>
      <c r="G22" s="210"/>
      <c r="H22" s="207"/>
      <c r="I22" s="207"/>
    </row>
    <row r="23" spans="1:9" ht="35.1" customHeight="1">
      <c r="A23" s="206"/>
      <c r="B23" s="211"/>
      <c r="C23" s="208"/>
      <c r="D23" s="76" t="s">
        <v>517</v>
      </c>
      <c r="E23" s="208"/>
      <c r="F23" s="77"/>
      <c r="G23" s="210"/>
      <c r="H23" s="207"/>
      <c r="I23" s="207"/>
    </row>
    <row r="24" spans="1:9" ht="35.1" customHeight="1">
      <c r="A24" s="206"/>
      <c r="B24" s="211"/>
      <c r="C24" s="208"/>
      <c r="D24" s="76" t="s">
        <v>363</v>
      </c>
      <c r="E24" s="208"/>
      <c r="F24" s="77"/>
      <c r="G24" s="210"/>
      <c r="H24" s="207"/>
      <c r="I24" s="207"/>
    </row>
    <row r="25" spans="1:9" ht="35.1" customHeight="1">
      <c r="A25" s="206"/>
      <c r="B25" s="211"/>
      <c r="C25" s="208"/>
      <c r="D25" s="76" t="s">
        <v>364</v>
      </c>
      <c r="E25" s="208"/>
      <c r="F25" s="77"/>
      <c r="G25" s="210"/>
      <c r="H25" s="207"/>
      <c r="I25" s="207"/>
    </row>
    <row r="26" spans="1:9" ht="35.1" customHeight="1">
      <c r="A26" s="206"/>
      <c r="B26" s="211"/>
      <c r="C26" s="208" t="s">
        <v>579</v>
      </c>
      <c r="D26" s="76" t="s">
        <v>365</v>
      </c>
      <c r="E26" s="208">
        <v>10</v>
      </c>
      <c r="F26" s="77"/>
      <c r="G26" s="209">
        <f>E26-SUM(F26:F29)</f>
        <v>10</v>
      </c>
      <c r="H26" s="207">
        <f>G26/E26</f>
        <v>1</v>
      </c>
      <c r="I26" s="207"/>
    </row>
    <row r="27" spans="1:9" ht="35.1" customHeight="1">
      <c r="A27" s="206"/>
      <c r="B27" s="211"/>
      <c r="C27" s="208"/>
      <c r="D27" s="76" t="s">
        <v>366</v>
      </c>
      <c r="E27" s="208"/>
      <c r="F27" s="77"/>
      <c r="G27" s="210"/>
      <c r="H27" s="207"/>
      <c r="I27" s="207"/>
    </row>
    <row r="28" spans="1:9" ht="35.1" customHeight="1">
      <c r="A28" s="206"/>
      <c r="B28" s="211"/>
      <c r="C28" s="208"/>
      <c r="D28" s="76" t="s">
        <v>367</v>
      </c>
      <c r="E28" s="208"/>
      <c r="F28" s="78"/>
      <c r="G28" s="210"/>
      <c r="H28" s="207"/>
      <c r="I28" s="207"/>
    </row>
    <row r="29" spans="1:9" ht="35.1" customHeight="1">
      <c r="A29" s="206"/>
      <c r="B29" s="211"/>
      <c r="C29" s="208"/>
      <c r="D29" s="76" t="s">
        <v>368</v>
      </c>
      <c r="E29" s="208"/>
      <c r="F29" s="79"/>
      <c r="G29" s="210"/>
      <c r="H29" s="207"/>
      <c r="I29" s="207"/>
    </row>
    <row r="30" spans="1:9" ht="35.1" customHeight="1">
      <c r="A30" s="206"/>
      <c r="B30" s="211"/>
      <c r="C30" s="208" t="s">
        <v>580</v>
      </c>
      <c r="D30" s="76" t="s">
        <v>369</v>
      </c>
      <c r="E30" s="208">
        <v>10</v>
      </c>
      <c r="F30" s="79"/>
      <c r="G30" s="209">
        <f>E30-SUM(F30:F34)</f>
        <v>10</v>
      </c>
      <c r="H30" s="207">
        <f>G30/E30</f>
        <v>1</v>
      </c>
      <c r="I30" s="207"/>
    </row>
    <row r="31" spans="1:9" ht="35.1" customHeight="1">
      <c r="A31" s="206"/>
      <c r="B31" s="211"/>
      <c r="C31" s="208"/>
      <c r="D31" s="76" t="s">
        <v>370</v>
      </c>
      <c r="E31" s="208"/>
      <c r="F31" s="79"/>
      <c r="G31" s="210"/>
      <c r="H31" s="207"/>
      <c r="I31" s="207"/>
    </row>
    <row r="32" spans="1:9" ht="35.1" customHeight="1">
      <c r="A32" s="206"/>
      <c r="B32" s="211"/>
      <c r="C32" s="208"/>
      <c r="D32" s="76" t="s">
        <v>371</v>
      </c>
      <c r="E32" s="208"/>
      <c r="F32" s="79"/>
      <c r="G32" s="210"/>
      <c r="H32" s="207"/>
      <c r="I32" s="207"/>
    </row>
    <row r="33" spans="1:9" ht="35.1" customHeight="1">
      <c r="A33" s="206"/>
      <c r="B33" s="211"/>
      <c r="C33" s="208"/>
      <c r="D33" s="76" t="s">
        <v>372</v>
      </c>
      <c r="E33" s="208"/>
      <c r="F33" s="79"/>
      <c r="G33" s="210"/>
      <c r="H33" s="207"/>
      <c r="I33" s="207"/>
    </row>
    <row r="34" spans="1:9" ht="35.1" customHeight="1">
      <c r="A34" s="206"/>
      <c r="B34" s="211"/>
      <c r="C34" s="208"/>
      <c r="D34" s="76" t="s">
        <v>373</v>
      </c>
      <c r="E34" s="208"/>
      <c r="F34" s="79"/>
      <c r="G34" s="210"/>
      <c r="H34" s="207"/>
      <c r="I34" s="207"/>
    </row>
    <row r="35" spans="1:9" ht="35.1" customHeight="1">
      <c r="A35" s="206"/>
      <c r="B35" s="211"/>
      <c r="C35" s="208" t="s">
        <v>581</v>
      </c>
      <c r="D35" s="76" t="s">
        <v>374</v>
      </c>
      <c r="E35" s="208">
        <v>10</v>
      </c>
      <c r="F35" s="79"/>
      <c r="G35" s="209">
        <f>E35-SUM(F35:F37)</f>
        <v>10</v>
      </c>
      <c r="H35" s="207">
        <f>G35/E35</f>
        <v>1</v>
      </c>
      <c r="I35" s="207"/>
    </row>
    <row r="36" spans="1:9" ht="35.1" customHeight="1">
      <c r="A36" s="206"/>
      <c r="B36" s="211"/>
      <c r="C36" s="208"/>
      <c r="D36" s="76" t="s">
        <v>375</v>
      </c>
      <c r="E36" s="208"/>
      <c r="F36" s="79"/>
      <c r="G36" s="210"/>
      <c r="H36" s="207"/>
      <c r="I36" s="207"/>
    </row>
    <row r="37" spans="1:9" ht="35.1" customHeight="1">
      <c r="A37" s="206"/>
      <c r="B37" s="211"/>
      <c r="C37" s="208"/>
      <c r="D37" s="76" t="s">
        <v>376</v>
      </c>
      <c r="E37" s="208"/>
      <c r="F37" s="79"/>
      <c r="G37" s="210"/>
      <c r="H37" s="207"/>
      <c r="I37" s="207"/>
    </row>
    <row r="38" spans="1:9" ht="35.1" customHeight="1">
      <c r="A38" s="206"/>
      <c r="B38" s="211"/>
      <c r="C38" s="208" t="s">
        <v>582</v>
      </c>
      <c r="D38" s="76" t="s">
        <v>377</v>
      </c>
      <c r="E38" s="208">
        <v>10</v>
      </c>
      <c r="F38" s="79"/>
      <c r="G38" s="209">
        <f>E38-SUM(F38:F44)</f>
        <v>10</v>
      </c>
      <c r="H38" s="207">
        <f>G38/E38</f>
        <v>1</v>
      </c>
      <c r="I38" s="207"/>
    </row>
    <row r="39" spans="1:9" ht="35.1" customHeight="1">
      <c r="A39" s="206"/>
      <c r="B39" s="211"/>
      <c r="C39" s="208"/>
      <c r="D39" s="76" t="s">
        <v>378</v>
      </c>
      <c r="E39" s="208"/>
      <c r="F39" s="79"/>
      <c r="G39" s="210"/>
      <c r="H39" s="207"/>
      <c r="I39" s="207"/>
    </row>
    <row r="40" spans="1:9" ht="35.1" customHeight="1">
      <c r="A40" s="206"/>
      <c r="B40" s="211"/>
      <c r="C40" s="208"/>
      <c r="D40" s="76" t="s">
        <v>379</v>
      </c>
      <c r="E40" s="208"/>
      <c r="F40" s="79"/>
      <c r="G40" s="210"/>
      <c r="H40" s="207"/>
      <c r="I40" s="207"/>
    </row>
    <row r="41" spans="1:9" ht="35.1" customHeight="1">
      <c r="A41" s="206"/>
      <c r="B41" s="211"/>
      <c r="C41" s="208"/>
      <c r="D41" s="76" t="s">
        <v>380</v>
      </c>
      <c r="E41" s="208"/>
      <c r="F41" s="79"/>
      <c r="G41" s="210"/>
      <c r="H41" s="207"/>
      <c r="I41" s="207"/>
    </row>
    <row r="42" spans="1:9" ht="35.1" customHeight="1">
      <c r="A42" s="206"/>
      <c r="B42" s="211"/>
      <c r="C42" s="208"/>
      <c r="D42" s="76" t="s">
        <v>381</v>
      </c>
      <c r="E42" s="208"/>
      <c r="F42" s="79"/>
      <c r="G42" s="210"/>
      <c r="H42" s="207"/>
      <c r="I42" s="207"/>
    </row>
    <row r="43" spans="1:9" ht="35.1" customHeight="1">
      <c r="A43" s="206"/>
      <c r="B43" s="211"/>
      <c r="C43" s="208"/>
      <c r="D43" s="76" t="s">
        <v>382</v>
      </c>
      <c r="E43" s="208"/>
      <c r="F43" s="79"/>
      <c r="G43" s="210"/>
      <c r="H43" s="207"/>
      <c r="I43" s="207"/>
    </row>
    <row r="44" spans="1:9" ht="35.1" customHeight="1">
      <c r="A44" s="206"/>
      <c r="B44" s="211"/>
      <c r="C44" s="208"/>
      <c r="D44" s="76" t="s">
        <v>383</v>
      </c>
      <c r="E44" s="208"/>
      <c r="F44" s="79"/>
      <c r="G44" s="210"/>
      <c r="H44" s="207"/>
      <c r="I44" s="207"/>
    </row>
    <row r="45" spans="1:9" ht="35.1" customHeight="1">
      <c r="A45" s="206"/>
      <c r="B45" s="211"/>
      <c r="C45" s="208" t="s">
        <v>384</v>
      </c>
      <c r="D45" s="76" t="s">
        <v>385</v>
      </c>
      <c r="E45" s="208">
        <v>5</v>
      </c>
      <c r="F45" s="79"/>
      <c r="G45" s="209">
        <f>E45-SUM(F45:F46)</f>
        <v>5</v>
      </c>
      <c r="H45" s="207">
        <f>G45/E45</f>
        <v>1</v>
      </c>
      <c r="I45" s="207"/>
    </row>
    <row r="46" spans="1:9" ht="35.1" customHeight="1">
      <c r="A46" s="206"/>
      <c r="B46" s="211"/>
      <c r="C46" s="208"/>
      <c r="D46" s="76" t="s">
        <v>386</v>
      </c>
      <c r="E46" s="208"/>
      <c r="F46" s="79"/>
      <c r="G46" s="209"/>
      <c r="H46" s="207"/>
      <c r="I46" s="207"/>
    </row>
    <row r="47" spans="1:9" ht="35.1" customHeight="1">
      <c r="A47" s="206"/>
      <c r="B47" s="211"/>
      <c r="C47" s="208" t="s">
        <v>387</v>
      </c>
      <c r="D47" s="76" t="s">
        <v>388</v>
      </c>
      <c r="E47" s="208">
        <v>10</v>
      </c>
      <c r="F47" s="79"/>
      <c r="G47" s="209">
        <f>E47-SUM(F47:F48)</f>
        <v>10</v>
      </c>
      <c r="H47" s="207">
        <f>G47/E47</f>
        <v>1</v>
      </c>
      <c r="I47" s="207"/>
    </row>
    <row r="48" spans="1:9" ht="35.1" customHeight="1">
      <c r="A48" s="206"/>
      <c r="B48" s="211"/>
      <c r="C48" s="208"/>
      <c r="D48" s="76" t="s">
        <v>389</v>
      </c>
      <c r="E48" s="208"/>
      <c r="F48" s="79"/>
      <c r="G48" s="209"/>
      <c r="H48" s="207"/>
      <c r="I48" s="207"/>
    </row>
    <row r="49" spans="1:9" ht="35.1" customHeight="1">
      <c r="A49" s="206"/>
      <c r="B49" s="211"/>
      <c r="C49" s="208" t="s">
        <v>583</v>
      </c>
      <c r="D49" s="76" t="s">
        <v>390</v>
      </c>
      <c r="E49" s="208">
        <v>5</v>
      </c>
      <c r="F49" s="79"/>
      <c r="G49" s="209">
        <f>E49-SUM(F49:F50)</f>
        <v>5</v>
      </c>
      <c r="H49" s="207">
        <f>G49/E49</f>
        <v>1</v>
      </c>
      <c r="I49" s="207"/>
    </row>
    <row r="50" spans="1:9" ht="35.1" customHeight="1">
      <c r="A50" s="206"/>
      <c r="B50" s="211"/>
      <c r="C50" s="208"/>
      <c r="D50" s="76" t="s">
        <v>391</v>
      </c>
      <c r="E50" s="208"/>
      <c r="F50" s="79"/>
      <c r="G50" s="209"/>
      <c r="H50" s="207"/>
      <c r="I50" s="207"/>
    </row>
    <row r="51" spans="1:9" ht="35.1" customHeight="1">
      <c r="A51" s="206"/>
      <c r="B51" s="211" t="s">
        <v>575</v>
      </c>
      <c r="C51" s="208" t="s">
        <v>576</v>
      </c>
      <c r="D51" s="80" t="s">
        <v>392</v>
      </c>
      <c r="E51" s="208">
        <v>10</v>
      </c>
      <c r="F51" s="79"/>
      <c r="G51" s="209">
        <f>E51-SUM(F51:F56)</f>
        <v>10</v>
      </c>
      <c r="H51" s="207">
        <f>G51/E51</f>
        <v>1</v>
      </c>
      <c r="I51" s="207"/>
    </row>
    <row r="52" spans="1:9" ht="35.1" customHeight="1">
      <c r="A52" s="206"/>
      <c r="B52" s="211"/>
      <c r="C52" s="208"/>
      <c r="D52" s="80" t="s">
        <v>393</v>
      </c>
      <c r="E52" s="208"/>
      <c r="F52" s="79"/>
      <c r="G52" s="210"/>
      <c r="H52" s="207"/>
      <c r="I52" s="207"/>
    </row>
    <row r="53" spans="1:9" ht="35.1" customHeight="1">
      <c r="A53" s="206"/>
      <c r="B53" s="211"/>
      <c r="C53" s="208"/>
      <c r="D53" s="80" t="s">
        <v>394</v>
      </c>
      <c r="E53" s="208"/>
      <c r="F53" s="79"/>
      <c r="G53" s="210"/>
      <c r="H53" s="207"/>
      <c r="I53" s="207"/>
    </row>
    <row r="54" spans="1:9" ht="35.1" customHeight="1">
      <c r="A54" s="206"/>
      <c r="B54" s="211"/>
      <c r="C54" s="208"/>
      <c r="D54" s="80" t="s">
        <v>395</v>
      </c>
      <c r="E54" s="208"/>
      <c r="F54" s="79"/>
      <c r="G54" s="210"/>
      <c r="H54" s="207"/>
      <c r="I54" s="207"/>
    </row>
    <row r="55" spans="1:9" ht="35.1" customHeight="1">
      <c r="A55" s="206"/>
      <c r="B55" s="211"/>
      <c r="C55" s="208"/>
      <c r="D55" s="80" t="s">
        <v>396</v>
      </c>
      <c r="E55" s="208"/>
      <c r="F55" s="79"/>
      <c r="G55" s="210"/>
      <c r="H55" s="207"/>
      <c r="I55" s="207"/>
    </row>
    <row r="56" spans="1:9" ht="35.1" customHeight="1">
      <c r="A56" s="206"/>
      <c r="B56" s="211"/>
      <c r="C56" s="208"/>
      <c r="D56" s="80" t="s">
        <v>397</v>
      </c>
      <c r="E56" s="208"/>
      <c r="F56" s="79"/>
      <c r="G56" s="210"/>
      <c r="H56" s="207"/>
      <c r="I56" s="207"/>
    </row>
    <row r="57" spans="1:9" ht="35.1" customHeight="1">
      <c r="A57" s="206"/>
      <c r="B57" s="211"/>
      <c r="C57" s="208" t="s">
        <v>584</v>
      </c>
      <c r="D57" s="80" t="s">
        <v>398</v>
      </c>
      <c r="E57" s="208">
        <v>10</v>
      </c>
      <c r="F57" s="79"/>
      <c r="G57" s="209">
        <f>E57-SUM(F57:F62)</f>
        <v>10</v>
      </c>
      <c r="H57" s="207">
        <f>G57/E57</f>
        <v>1</v>
      </c>
      <c r="I57" s="207"/>
    </row>
    <row r="58" spans="1:9" ht="35.1" customHeight="1">
      <c r="A58" s="206"/>
      <c r="B58" s="211"/>
      <c r="C58" s="208"/>
      <c r="D58" s="80" t="s">
        <v>399</v>
      </c>
      <c r="E58" s="208"/>
      <c r="F58" s="79"/>
      <c r="G58" s="210"/>
      <c r="H58" s="207"/>
      <c r="I58" s="207"/>
    </row>
    <row r="59" spans="1:9" ht="35.1" customHeight="1">
      <c r="A59" s="206"/>
      <c r="B59" s="211"/>
      <c r="C59" s="208"/>
      <c r="D59" s="80" t="s">
        <v>400</v>
      </c>
      <c r="E59" s="208"/>
      <c r="F59" s="79"/>
      <c r="G59" s="210"/>
      <c r="H59" s="207"/>
      <c r="I59" s="207"/>
    </row>
    <row r="60" spans="1:9" ht="35.1" customHeight="1">
      <c r="A60" s="206"/>
      <c r="B60" s="211"/>
      <c r="C60" s="208"/>
      <c r="D60" s="80" t="s">
        <v>401</v>
      </c>
      <c r="E60" s="208"/>
      <c r="F60" s="79"/>
      <c r="G60" s="210"/>
      <c r="H60" s="207"/>
      <c r="I60" s="207"/>
    </row>
    <row r="61" spans="1:9" ht="35.1" customHeight="1">
      <c r="A61" s="206"/>
      <c r="B61" s="211"/>
      <c r="C61" s="208"/>
      <c r="D61" s="80" t="s">
        <v>402</v>
      </c>
      <c r="E61" s="208"/>
      <c r="F61" s="79"/>
      <c r="G61" s="210"/>
      <c r="H61" s="207"/>
      <c r="I61" s="207"/>
    </row>
    <row r="62" spans="1:9" ht="35.1" customHeight="1">
      <c r="A62" s="206"/>
      <c r="B62" s="211"/>
      <c r="C62" s="208"/>
      <c r="D62" s="80" t="s">
        <v>403</v>
      </c>
      <c r="E62" s="208"/>
      <c r="F62" s="79"/>
      <c r="G62" s="210"/>
      <c r="H62" s="207"/>
      <c r="I62" s="207"/>
    </row>
    <row r="63" spans="1:9" ht="35.1" customHeight="1">
      <c r="A63" s="206"/>
      <c r="B63" s="211"/>
      <c r="C63" s="208" t="s">
        <v>577</v>
      </c>
      <c r="D63" s="80" t="s">
        <v>404</v>
      </c>
      <c r="E63" s="208">
        <v>10</v>
      </c>
      <c r="F63" s="79"/>
      <c r="G63" s="209">
        <f>E63-SUM(F63:F68)</f>
        <v>10</v>
      </c>
      <c r="H63" s="207">
        <f>G63/E63</f>
        <v>1</v>
      </c>
      <c r="I63" s="207"/>
    </row>
    <row r="64" spans="1:9" ht="35.1" customHeight="1">
      <c r="A64" s="206"/>
      <c r="B64" s="211"/>
      <c r="C64" s="208"/>
      <c r="D64" s="80" t="s">
        <v>405</v>
      </c>
      <c r="E64" s="208"/>
      <c r="F64" s="79"/>
      <c r="G64" s="210"/>
      <c r="H64" s="207"/>
      <c r="I64" s="207"/>
    </row>
    <row r="65" spans="1:9" ht="35.1" customHeight="1">
      <c r="A65" s="206"/>
      <c r="B65" s="211"/>
      <c r="C65" s="208"/>
      <c r="D65" s="80" t="s">
        <v>406</v>
      </c>
      <c r="E65" s="208"/>
      <c r="F65" s="79"/>
      <c r="G65" s="210"/>
      <c r="H65" s="207"/>
      <c r="I65" s="207"/>
    </row>
    <row r="66" spans="1:9" ht="35.1" customHeight="1">
      <c r="A66" s="206"/>
      <c r="B66" s="211"/>
      <c r="C66" s="208"/>
      <c r="D66" s="80" t="s">
        <v>407</v>
      </c>
      <c r="E66" s="208"/>
      <c r="F66" s="79"/>
      <c r="G66" s="210"/>
      <c r="H66" s="207"/>
      <c r="I66" s="207"/>
    </row>
    <row r="67" spans="1:9" ht="35.1" customHeight="1">
      <c r="A67" s="206"/>
      <c r="B67" s="211"/>
      <c r="C67" s="208"/>
      <c r="D67" s="80" t="s">
        <v>408</v>
      </c>
      <c r="E67" s="208"/>
      <c r="F67" s="79"/>
      <c r="G67" s="210"/>
      <c r="H67" s="207"/>
      <c r="I67" s="207"/>
    </row>
    <row r="68" spans="1:9" ht="35.1" customHeight="1">
      <c r="A68" s="206"/>
      <c r="B68" s="211"/>
      <c r="C68" s="208"/>
      <c r="D68" s="80" t="s">
        <v>409</v>
      </c>
      <c r="E68" s="208"/>
      <c r="F68" s="79"/>
      <c r="G68" s="210"/>
      <c r="H68" s="207"/>
      <c r="I68" s="207"/>
    </row>
    <row r="69" spans="1:9" ht="35.1" customHeight="1">
      <c r="A69" s="206"/>
      <c r="B69" s="211"/>
      <c r="C69" s="208" t="s">
        <v>585</v>
      </c>
      <c r="D69" s="80" t="s">
        <v>410</v>
      </c>
      <c r="E69" s="208">
        <v>10</v>
      </c>
      <c r="F69" s="79"/>
      <c r="G69" s="210">
        <v>10</v>
      </c>
      <c r="H69" s="207">
        <f>G69/E69</f>
        <v>1</v>
      </c>
      <c r="I69" s="207"/>
    </row>
    <row r="70" spans="1:9" ht="35.1" customHeight="1">
      <c r="A70" s="206"/>
      <c r="B70" s="211"/>
      <c r="C70" s="208"/>
      <c r="D70" s="80" t="s">
        <v>365</v>
      </c>
      <c r="E70" s="208"/>
      <c r="F70" s="79"/>
      <c r="G70" s="210"/>
      <c r="H70" s="207"/>
      <c r="I70" s="207"/>
    </row>
    <row r="71" spans="1:9" ht="35.1" customHeight="1">
      <c r="A71" s="206"/>
      <c r="B71" s="211"/>
      <c r="C71" s="208"/>
      <c r="D71" s="80" t="s">
        <v>411</v>
      </c>
      <c r="E71" s="208"/>
      <c r="F71" s="79"/>
      <c r="G71" s="210"/>
      <c r="H71" s="207"/>
      <c r="I71" s="207"/>
    </row>
    <row r="72" spans="1:9" ht="35.1" customHeight="1">
      <c r="A72" s="206"/>
      <c r="B72" s="211"/>
      <c r="C72" s="208"/>
      <c r="D72" s="80" t="s">
        <v>412</v>
      </c>
      <c r="E72" s="208"/>
      <c r="F72" s="79"/>
      <c r="G72" s="210"/>
      <c r="H72" s="207"/>
      <c r="I72" s="207"/>
    </row>
    <row r="73" spans="1:9" ht="35.1" customHeight="1">
      <c r="A73" s="206"/>
      <c r="B73" s="211"/>
      <c r="C73" s="208"/>
      <c r="D73" s="80" t="s">
        <v>413</v>
      </c>
      <c r="E73" s="208"/>
      <c r="F73" s="79"/>
      <c r="G73" s="210"/>
      <c r="H73" s="207"/>
      <c r="I73" s="207"/>
    </row>
    <row r="74" spans="1:9" ht="35.1" customHeight="1">
      <c r="A74" s="206"/>
      <c r="B74" s="211"/>
      <c r="C74" s="208"/>
      <c r="D74" s="80" t="s">
        <v>414</v>
      </c>
      <c r="E74" s="208"/>
      <c r="F74" s="79"/>
      <c r="G74" s="210"/>
      <c r="H74" s="207"/>
      <c r="I74" s="207"/>
    </row>
    <row r="75" spans="1:9" ht="35.1" customHeight="1">
      <c r="A75" s="206"/>
      <c r="B75" s="211"/>
      <c r="C75" s="208" t="s">
        <v>586</v>
      </c>
      <c r="D75" s="80" t="s">
        <v>415</v>
      </c>
      <c r="E75" s="208">
        <v>10</v>
      </c>
      <c r="F75" s="79"/>
      <c r="G75" s="210">
        <v>10</v>
      </c>
      <c r="H75" s="207">
        <f>G75/E75</f>
        <v>1</v>
      </c>
      <c r="I75" s="207"/>
    </row>
    <row r="76" spans="1:9" ht="35.1" customHeight="1">
      <c r="A76" s="206"/>
      <c r="B76" s="211"/>
      <c r="C76" s="208"/>
      <c r="D76" s="80" t="s">
        <v>371</v>
      </c>
      <c r="E76" s="208"/>
      <c r="F76" s="79"/>
      <c r="G76" s="210"/>
      <c r="H76" s="207"/>
      <c r="I76" s="207"/>
    </row>
    <row r="77" spans="1:9" ht="35.1" customHeight="1">
      <c r="A77" s="206"/>
      <c r="B77" s="211"/>
      <c r="C77" s="208"/>
      <c r="D77" s="80" t="s">
        <v>372</v>
      </c>
      <c r="E77" s="208"/>
      <c r="F77" s="79"/>
      <c r="G77" s="210"/>
      <c r="H77" s="207"/>
      <c r="I77" s="207"/>
    </row>
    <row r="78" spans="1:9" ht="35.1" customHeight="1">
      <c r="A78" s="206"/>
      <c r="B78" s="211"/>
      <c r="C78" s="208"/>
      <c r="D78" s="80" t="s">
        <v>416</v>
      </c>
      <c r="E78" s="208"/>
      <c r="F78" s="79"/>
      <c r="G78" s="210"/>
      <c r="H78" s="207"/>
      <c r="I78" s="207"/>
    </row>
    <row r="79" spans="1:9" ht="35.1" customHeight="1">
      <c r="A79" s="206"/>
      <c r="B79" s="211"/>
      <c r="C79" s="208" t="s">
        <v>587</v>
      </c>
      <c r="D79" s="80" t="s">
        <v>417</v>
      </c>
      <c r="E79" s="208">
        <v>10</v>
      </c>
      <c r="F79" s="79"/>
      <c r="G79" s="209">
        <f>E79-SUM(F79:F81)</f>
        <v>10</v>
      </c>
      <c r="H79" s="207">
        <f>G79/E79</f>
        <v>1</v>
      </c>
      <c r="I79" s="207"/>
    </row>
    <row r="80" spans="1:9" ht="35.1" customHeight="1">
      <c r="A80" s="206"/>
      <c r="B80" s="211"/>
      <c r="C80" s="208"/>
      <c r="D80" s="80" t="s">
        <v>418</v>
      </c>
      <c r="E80" s="208"/>
      <c r="F80" s="79"/>
      <c r="G80" s="210"/>
      <c r="H80" s="207"/>
      <c r="I80" s="207"/>
    </row>
    <row r="81" spans="1:9" ht="35.1" customHeight="1">
      <c r="A81" s="206"/>
      <c r="B81" s="211"/>
      <c r="C81" s="208"/>
      <c r="D81" s="80" t="s">
        <v>419</v>
      </c>
      <c r="E81" s="208"/>
      <c r="F81" s="79"/>
      <c r="G81" s="210"/>
      <c r="H81" s="207"/>
      <c r="I81" s="207"/>
    </row>
    <row r="82" spans="1:9" ht="35.1" customHeight="1">
      <c r="A82" s="206"/>
      <c r="B82" s="211"/>
      <c r="C82" s="208" t="s">
        <v>420</v>
      </c>
      <c r="D82" s="80" t="s">
        <v>421</v>
      </c>
      <c r="E82" s="208">
        <v>10</v>
      </c>
      <c r="F82" s="79"/>
      <c r="G82" s="209">
        <f>E82-SUM(F82:F86)</f>
        <v>10</v>
      </c>
      <c r="H82" s="207">
        <f>G82/E82</f>
        <v>1</v>
      </c>
      <c r="I82" s="207"/>
    </row>
    <row r="83" spans="1:9" ht="35.1" customHeight="1">
      <c r="A83" s="206"/>
      <c r="B83" s="211"/>
      <c r="C83" s="208"/>
      <c r="D83" s="80" t="s">
        <v>422</v>
      </c>
      <c r="E83" s="208"/>
      <c r="F83" s="79"/>
      <c r="G83" s="210"/>
      <c r="H83" s="207"/>
      <c r="I83" s="207"/>
    </row>
    <row r="84" spans="1:9" ht="35.1" customHeight="1">
      <c r="A84" s="206"/>
      <c r="B84" s="211"/>
      <c r="C84" s="208"/>
      <c r="D84" s="80" t="s">
        <v>423</v>
      </c>
      <c r="E84" s="208"/>
      <c r="F84" s="79"/>
      <c r="G84" s="210"/>
      <c r="H84" s="207"/>
      <c r="I84" s="207"/>
    </row>
    <row r="85" spans="1:9" ht="35.1" customHeight="1">
      <c r="A85" s="206"/>
      <c r="B85" s="211"/>
      <c r="C85" s="208"/>
      <c r="D85" s="80" t="s">
        <v>424</v>
      </c>
      <c r="E85" s="208"/>
      <c r="F85" s="79"/>
      <c r="G85" s="210"/>
      <c r="H85" s="207"/>
      <c r="I85" s="207"/>
    </row>
    <row r="86" spans="1:9" ht="35.1" customHeight="1">
      <c r="A86" s="206"/>
      <c r="B86" s="211"/>
      <c r="C86" s="208"/>
      <c r="D86" s="80" t="s">
        <v>425</v>
      </c>
      <c r="E86" s="208"/>
      <c r="F86" s="79"/>
      <c r="G86" s="210"/>
      <c r="H86" s="207"/>
      <c r="I86" s="207"/>
    </row>
    <row r="87" spans="1:9" ht="35.1" customHeight="1">
      <c r="A87" s="206"/>
      <c r="B87" s="211"/>
      <c r="C87" s="208" t="s">
        <v>588</v>
      </c>
      <c r="D87" s="80" t="s">
        <v>426</v>
      </c>
      <c r="E87" s="208">
        <v>10</v>
      </c>
      <c r="F87" s="79"/>
      <c r="G87" s="209">
        <f>E87-SUM(F87:F88)</f>
        <v>10</v>
      </c>
      <c r="H87" s="207">
        <f>G87/E87</f>
        <v>1</v>
      </c>
      <c r="I87" s="207"/>
    </row>
    <row r="88" spans="1:9" ht="35.1" customHeight="1">
      <c r="A88" s="206"/>
      <c r="B88" s="211"/>
      <c r="C88" s="208"/>
      <c r="D88" s="80" t="s">
        <v>427</v>
      </c>
      <c r="E88" s="208"/>
      <c r="F88" s="79"/>
      <c r="G88" s="209"/>
      <c r="H88" s="207"/>
      <c r="I88" s="207"/>
    </row>
    <row r="89" spans="1:9" ht="18">
      <c r="A89" s="206"/>
      <c r="B89" s="81"/>
      <c r="C89" s="82" t="s">
        <v>428</v>
      </c>
      <c r="D89" s="80"/>
      <c r="E89" s="82">
        <f>SUM(E6:E88)</f>
        <v>180</v>
      </c>
      <c r="F89" s="78">
        <v>0</v>
      </c>
      <c r="G89" s="82">
        <f>SUM(G6:G88)</f>
        <v>180</v>
      </c>
      <c r="H89" s="83"/>
      <c r="I89" s="207"/>
    </row>
    <row r="90" spans="1:9" ht="18">
      <c r="A90" s="206" t="s">
        <v>429</v>
      </c>
      <c r="B90" s="206"/>
      <c r="C90" s="206"/>
      <c r="D90" s="206"/>
      <c r="E90" s="207">
        <f>G89/E89</f>
        <v>1</v>
      </c>
      <c r="F90" s="207"/>
      <c r="G90" s="207"/>
      <c r="H90" s="207"/>
      <c r="I90" s="207"/>
    </row>
  </sheetData>
  <mergeCells count="87">
    <mergeCell ref="A1:I1"/>
    <mergeCell ref="A2:I3"/>
    <mergeCell ref="A4:A89"/>
    <mergeCell ref="B4:C5"/>
    <mergeCell ref="D4:D5"/>
    <mergeCell ref="E4:E5"/>
    <mergeCell ref="F4:F5"/>
    <mergeCell ref="G4:G5"/>
    <mergeCell ref="H4:H5"/>
    <mergeCell ref="I4:I5"/>
    <mergeCell ref="B6:B50"/>
    <mergeCell ref="C6:C11"/>
    <mergeCell ref="E6:E11"/>
    <mergeCell ref="G6:G11"/>
    <mergeCell ref="H6:H11"/>
    <mergeCell ref="I6:I89"/>
    <mergeCell ref="C12:C18"/>
    <mergeCell ref="E12:E18"/>
    <mergeCell ref="G12:G18"/>
    <mergeCell ref="H12:H18"/>
    <mergeCell ref="C19:C25"/>
    <mergeCell ref="E19:E25"/>
    <mergeCell ref="G19:G25"/>
    <mergeCell ref="H19:H25"/>
    <mergeCell ref="C26:C29"/>
    <mergeCell ref="E26:E29"/>
    <mergeCell ref="G26:G29"/>
    <mergeCell ref="H26:H29"/>
    <mergeCell ref="C30:C34"/>
    <mergeCell ref="E30:E34"/>
    <mergeCell ref="G30:G34"/>
    <mergeCell ref="H30:H34"/>
    <mergeCell ref="C35:C37"/>
    <mergeCell ref="E35:E37"/>
    <mergeCell ref="G35:G37"/>
    <mergeCell ref="H35:H37"/>
    <mergeCell ref="C38:C44"/>
    <mergeCell ref="E38:E44"/>
    <mergeCell ref="G38:G44"/>
    <mergeCell ref="H38:H44"/>
    <mergeCell ref="C45:C46"/>
    <mergeCell ref="E45:E46"/>
    <mergeCell ref="G45:G46"/>
    <mergeCell ref="H45:H46"/>
    <mergeCell ref="C47:C48"/>
    <mergeCell ref="E47:E48"/>
    <mergeCell ref="G47:G48"/>
    <mergeCell ref="H47:H48"/>
    <mergeCell ref="C49:C50"/>
    <mergeCell ref="E49:E50"/>
    <mergeCell ref="G49:G50"/>
    <mergeCell ref="H49:H50"/>
    <mergeCell ref="B51:B88"/>
    <mergeCell ref="C51:C56"/>
    <mergeCell ref="E51:E56"/>
    <mergeCell ref="G51:G56"/>
    <mergeCell ref="H51:H56"/>
    <mergeCell ref="C57:C62"/>
    <mergeCell ref="E57:E62"/>
    <mergeCell ref="G57:G62"/>
    <mergeCell ref="H57:H62"/>
    <mergeCell ref="C63:C68"/>
    <mergeCell ref="E63:E68"/>
    <mergeCell ref="G63:G68"/>
    <mergeCell ref="H63:H68"/>
    <mergeCell ref="C69:C74"/>
    <mergeCell ref="E69:E74"/>
    <mergeCell ref="G69:G74"/>
    <mergeCell ref="H69:H74"/>
    <mergeCell ref="C75:C78"/>
    <mergeCell ref="E75:E78"/>
    <mergeCell ref="G75:G78"/>
    <mergeCell ref="H75:H78"/>
    <mergeCell ref="C79:C81"/>
    <mergeCell ref="E79:E81"/>
    <mergeCell ref="G79:G81"/>
    <mergeCell ref="H79:H81"/>
    <mergeCell ref="A90:D90"/>
    <mergeCell ref="E90:I90"/>
    <mergeCell ref="C82:C86"/>
    <mergeCell ref="E82:E86"/>
    <mergeCell ref="G82:G86"/>
    <mergeCell ref="H82:H86"/>
    <mergeCell ref="C87:C88"/>
    <mergeCell ref="E87:E88"/>
    <mergeCell ref="G87:G88"/>
    <mergeCell ref="H87:H88"/>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opLeftCell="A52" workbookViewId="0">
      <selection activeCell="H65" sqref="H65"/>
    </sheetView>
  </sheetViews>
  <sheetFormatPr defaultColWidth="10.625" defaultRowHeight="14.25"/>
  <cols>
    <col min="1" max="3" width="10.625" style="62"/>
    <col min="4" max="4" width="67.625" style="62" customWidth="1"/>
    <col min="5" max="7" width="10.625" style="62"/>
    <col min="8" max="8" width="12.875" style="62" customWidth="1"/>
    <col min="9" max="9" width="10.625" style="62"/>
    <col min="10" max="16384" width="10.625" style="63"/>
  </cols>
  <sheetData>
    <row r="1" spans="1:9" ht="35.25" customHeight="1">
      <c r="A1" s="216" t="s">
        <v>515</v>
      </c>
      <c r="B1" s="216"/>
      <c r="C1" s="216"/>
      <c r="D1" s="216"/>
      <c r="E1" s="216"/>
      <c r="F1" s="216"/>
      <c r="G1" s="216"/>
      <c r="H1" s="216"/>
      <c r="I1" s="216"/>
    </row>
    <row r="2" spans="1:9" ht="35.25" customHeight="1">
      <c r="A2" s="213" t="s">
        <v>514</v>
      </c>
      <c r="B2" s="213"/>
      <c r="C2" s="213"/>
      <c r="D2" s="213"/>
      <c r="E2" s="213"/>
      <c r="F2" s="213"/>
      <c r="G2" s="213"/>
      <c r="H2" s="213"/>
      <c r="I2" s="213"/>
    </row>
    <row r="3" spans="1:9" ht="29.25" customHeight="1">
      <c r="A3" s="213"/>
      <c r="B3" s="213"/>
      <c r="C3" s="213"/>
      <c r="D3" s="213"/>
      <c r="E3" s="213"/>
      <c r="F3" s="213"/>
      <c r="G3" s="213"/>
      <c r="H3" s="213"/>
      <c r="I3" s="213"/>
    </row>
    <row r="4" spans="1:9">
      <c r="A4" s="206" t="s">
        <v>339</v>
      </c>
      <c r="B4" s="210" t="s">
        <v>210</v>
      </c>
      <c r="C4" s="210"/>
      <c r="D4" s="206" t="s">
        <v>340</v>
      </c>
      <c r="E4" s="206" t="s">
        <v>341</v>
      </c>
      <c r="F4" s="206" t="s">
        <v>342</v>
      </c>
      <c r="G4" s="210" t="s">
        <v>343</v>
      </c>
      <c r="H4" s="207" t="s">
        <v>344</v>
      </c>
      <c r="I4" s="207" t="s">
        <v>345</v>
      </c>
    </row>
    <row r="5" spans="1:9">
      <c r="A5" s="206"/>
      <c r="B5" s="210"/>
      <c r="C5" s="210"/>
      <c r="D5" s="206"/>
      <c r="E5" s="206"/>
      <c r="F5" s="206"/>
      <c r="G5" s="210"/>
      <c r="H5" s="207"/>
      <c r="I5" s="207"/>
    </row>
    <row r="6" spans="1:9" ht="30" customHeight="1">
      <c r="A6" s="206"/>
      <c r="B6" s="215" t="s">
        <v>589</v>
      </c>
      <c r="C6" s="84" t="s">
        <v>430</v>
      </c>
      <c r="D6" s="85" t="s">
        <v>431</v>
      </c>
      <c r="E6" s="84">
        <v>10</v>
      </c>
      <c r="F6" s="77"/>
      <c r="G6" s="86">
        <f>E6-F6</f>
        <v>10</v>
      </c>
      <c r="H6" s="87">
        <f>G6/E6</f>
        <v>1</v>
      </c>
      <c r="I6" s="207">
        <v>0.2</v>
      </c>
    </row>
    <row r="7" spans="1:9" ht="30" customHeight="1">
      <c r="A7" s="206"/>
      <c r="B7" s="215"/>
      <c r="C7" s="214" t="s">
        <v>590</v>
      </c>
      <c r="D7" s="85" t="s">
        <v>432</v>
      </c>
      <c r="E7" s="214">
        <v>10</v>
      </c>
      <c r="F7" s="77"/>
      <c r="G7" s="210">
        <f>E7-F7-F8-F9-F10-F11-F12</f>
        <v>10</v>
      </c>
      <c r="H7" s="207">
        <f>G7/E7</f>
        <v>1</v>
      </c>
      <c r="I7" s="207"/>
    </row>
    <row r="8" spans="1:9" ht="30" customHeight="1">
      <c r="A8" s="206"/>
      <c r="B8" s="215"/>
      <c r="C8" s="214"/>
      <c r="D8" s="85" t="s">
        <v>433</v>
      </c>
      <c r="E8" s="214"/>
      <c r="F8" s="77"/>
      <c r="G8" s="210"/>
      <c r="H8" s="207"/>
      <c r="I8" s="207"/>
    </row>
    <row r="9" spans="1:9" ht="30" customHeight="1">
      <c r="A9" s="206"/>
      <c r="B9" s="215"/>
      <c r="C9" s="214"/>
      <c r="D9" s="85" t="s">
        <v>434</v>
      </c>
      <c r="E9" s="214"/>
      <c r="F9" s="77"/>
      <c r="G9" s="210"/>
      <c r="H9" s="207"/>
      <c r="I9" s="207"/>
    </row>
    <row r="10" spans="1:9" ht="30" customHeight="1">
      <c r="A10" s="206"/>
      <c r="B10" s="215"/>
      <c r="C10" s="214"/>
      <c r="D10" s="85" t="s">
        <v>435</v>
      </c>
      <c r="E10" s="214"/>
      <c r="F10" s="77"/>
      <c r="G10" s="210"/>
      <c r="H10" s="207"/>
      <c r="I10" s="207"/>
    </row>
    <row r="11" spans="1:9" ht="30" customHeight="1">
      <c r="A11" s="206"/>
      <c r="B11" s="215"/>
      <c r="C11" s="214"/>
      <c r="D11" s="85" t="s">
        <v>365</v>
      </c>
      <c r="E11" s="214"/>
      <c r="F11" s="77"/>
      <c r="G11" s="210"/>
      <c r="H11" s="207"/>
      <c r="I11" s="207"/>
    </row>
    <row r="12" spans="1:9" ht="30" customHeight="1">
      <c r="A12" s="206"/>
      <c r="B12" s="215"/>
      <c r="C12" s="214"/>
      <c r="D12" s="85" t="s">
        <v>436</v>
      </c>
      <c r="E12" s="214"/>
      <c r="F12" s="77"/>
      <c r="G12" s="210"/>
      <c r="H12" s="207"/>
      <c r="I12" s="207"/>
    </row>
    <row r="13" spans="1:9" ht="30" customHeight="1">
      <c r="A13" s="206"/>
      <c r="B13" s="215"/>
      <c r="C13" s="214" t="s">
        <v>591</v>
      </c>
      <c r="D13" s="85" t="s">
        <v>437</v>
      </c>
      <c r="E13" s="214">
        <v>10</v>
      </c>
      <c r="F13" s="77"/>
      <c r="G13" s="209">
        <f>E13-F13-F14</f>
        <v>10</v>
      </c>
      <c r="H13" s="207">
        <f>G13/E13</f>
        <v>1</v>
      </c>
      <c r="I13" s="207"/>
    </row>
    <row r="14" spans="1:9" ht="30" customHeight="1">
      <c r="A14" s="206"/>
      <c r="B14" s="215"/>
      <c r="C14" s="214"/>
      <c r="D14" s="85" t="s">
        <v>438</v>
      </c>
      <c r="E14" s="214"/>
      <c r="F14" s="77"/>
      <c r="G14" s="209"/>
      <c r="H14" s="207"/>
      <c r="I14" s="207"/>
    </row>
    <row r="15" spans="1:9" ht="30" customHeight="1">
      <c r="A15" s="206"/>
      <c r="B15" s="215"/>
      <c r="C15" s="214" t="s">
        <v>592</v>
      </c>
      <c r="D15" s="85" t="s">
        <v>369</v>
      </c>
      <c r="E15" s="214">
        <v>10</v>
      </c>
      <c r="F15" s="77"/>
      <c r="G15" s="209">
        <f>E15-F15-F16-F17-F18-F19-F20</f>
        <v>10</v>
      </c>
      <c r="H15" s="207">
        <f>G15/E15</f>
        <v>1</v>
      </c>
      <c r="I15" s="207"/>
    </row>
    <row r="16" spans="1:9" ht="30" customHeight="1">
      <c r="A16" s="206"/>
      <c r="B16" s="215"/>
      <c r="C16" s="214"/>
      <c r="D16" s="85" t="s">
        <v>439</v>
      </c>
      <c r="E16" s="214"/>
      <c r="F16" s="77"/>
      <c r="G16" s="210"/>
      <c r="H16" s="207"/>
      <c r="I16" s="207"/>
    </row>
    <row r="17" spans="1:9" ht="30" customHeight="1">
      <c r="A17" s="206"/>
      <c r="B17" s="215"/>
      <c r="C17" s="214"/>
      <c r="D17" s="85" t="s">
        <v>440</v>
      </c>
      <c r="E17" s="214"/>
      <c r="F17" s="78"/>
      <c r="G17" s="210"/>
      <c r="H17" s="207"/>
      <c r="I17" s="207"/>
    </row>
    <row r="18" spans="1:9" ht="30" customHeight="1">
      <c r="A18" s="206"/>
      <c r="B18" s="215"/>
      <c r="C18" s="214"/>
      <c r="D18" s="85" t="s">
        <v>441</v>
      </c>
      <c r="E18" s="214"/>
      <c r="F18" s="79"/>
      <c r="G18" s="210"/>
      <c r="H18" s="207"/>
      <c r="I18" s="207"/>
    </row>
    <row r="19" spans="1:9" ht="30" customHeight="1">
      <c r="A19" s="206"/>
      <c r="B19" s="215"/>
      <c r="C19" s="214"/>
      <c r="D19" s="85" t="s">
        <v>442</v>
      </c>
      <c r="E19" s="214"/>
      <c r="F19" s="79"/>
      <c r="G19" s="210"/>
      <c r="H19" s="207"/>
      <c r="I19" s="207"/>
    </row>
    <row r="20" spans="1:9" ht="30" customHeight="1">
      <c r="A20" s="206"/>
      <c r="B20" s="215"/>
      <c r="C20" s="214"/>
      <c r="D20" s="85" t="s">
        <v>443</v>
      </c>
      <c r="E20" s="214"/>
      <c r="F20" s="79"/>
      <c r="G20" s="210"/>
      <c r="H20" s="207"/>
      <c r="I20" s="207"/>
    </row>
    <row r="21" spans="1:9" ht="30" customHeight="1">
      <c r="A21" s="206"/>
      <c r="B21" s="215"/>
      <c r="C21" s="214" t="s">
        <v>593</v>
      </c>
      <c r="D21" s="85" t="s">
        <v>444</v>
      </c>
      <c r="E21" s="214">
        <v>10</v>
      </c>
      <c r="F21" s="79"/>
      <c r="G21" s="209">
        <f>E21-F21-F22</f>
        <v>10</v>
      </c>
      <c r="H21" s="207">
        <f>G21/E21</f>
        <v>1</v>
      </c>
      <c r="I21" s="207"/>
    </row>
    <row r="22" spans="1:9" ht="30" customHeight="1">
      <c r="A22" s="206"/>
      <c r="B22" s="215"/>
      <c r="C22" s="214"/>
      <c r="D22" s="85" t="s">
        <v>445</v>
      </c>
      <c r="E22" s="214"/>
      <c r="F22" s="79"/>
      <c r="G22" s="210"/>
      <c r="H22" s="207"/>
      <c r="I22" s="207"/>
    </row>
    <row r="23" spans="1:9" ht="30" customHeight="1">
      <c r="A23" s="206"/>
      <c r="B23" s="215"/>
      <c r="C23" s="214" t="s">
        <v>594</v>
      </c>
      <c r="D23" s="85" t="s">
        <v>446</v>
      </c>
      <c r="E23" s="214">
        <v>10</v>
      </c>
      <c r="F23" s="79"/>
      <c r="G23" s="209">
        <f>E23-F23-F24-F25</f>
        <v>10</v>
      </c>
      <c r="H23" s="207">
        <f>G23/E23</f>
        <v>1</v>
      </c>
      <c r="I23" s="207"/>
    </row>
    <row r="24" spans="1:9" ht="30" customHeight="1">
      <c r="A24" s="206"/>
      <c r="B24" s="215"/>
      <c r="C24" s="214"/>
      <c r="D24" s="85" t="s">
        <v>447</v>
      </c>
      <c r="E24" s="214"/>
      <c r="F24" s="79"/>
      <c r="G24" s="210"/>
      <c r="H24" s="207"/>
      <c r="I24" s="207"/>
    </row>
    <row r="25" spans="1:9" ht="30" customHeight="1">
      <c r="A25" s="206"/>
      <c r="B25" s="215"/>
      <c r="C25" s="214"/>
      <c r="D25" s="85" t="s">
        <v>448</v>
      </c>
      <c r="E25" s="214"/>
      <c r="F25" s="79"/>
      <c r="G25" s="210"/>
      <c r="H25" s="207"/>
      <c r="I25" s="207"/>
    </row>
    <row r="26" spans="1:9" ht="30" customHeight="1">
      <c r="A26" s="206"/>
      <c r="B26" s="215"/>
      <c r="C26" s="214" t="s">
        <v>595</v>
      </c>
      <c r="D26" s="85" t="s">
        <v>449</v>
      </c>
      <c r="E26" s="214">
        <v>10</v>
      </c>
      <c r="F26" s="79"/>
      <c r="G26" s="209">
        <f>E26-F26-F27-F28-F29-F30-F31</f>
        <v>10</v>
      </c>
      <c r="H26" s="207">
        <f>G26/E26</f>
        <v>1</v>
      </c>
      <c r="I26" s="207"/>
    </row>
    <row r="27" spans="1:9" ht="30" customHeight="1">
      <c r="A27" s="206"/>
      <c r="B27" s="215"/>
      <c r="C27" s="214"/>
      <c r="D27" s="85" t="s">
        <v>450</v>
      </c>
      <c r="E27" s="214"/>
      <c r="F27" s="79"/>
      <c r="G27" s="210"/>
      <c r="H27" s="207"/>
      <c r="I27" s="207"/>
    </row>
    <row r="28" spans="1:9" ht="30" customHeight="1">
      <c r="A28" s="206"/>
      <c r="B28" s="215"/>
      <c r="C28" s="214"/>
      <c r="D28" s="85" t="s">
        <v>422</v>
      </c>
      <c r="E28" s="214"/>
      <c r="F28" s="79"/>
      <c r="G28" s="210"/>
      <c r="H28" s="207"/>
      <c r="I28" s="207"/>
    </row>
    <row r="29" spans="1:9" ht="30" customHeight="1">
      <c r="A29" s="206"/>
      <c r="B29" s="215"/>
      <c r="C29" s="214"/>
      <c r="D29" s="85" t="s">
        <v>451</v>
      </c>
      <c r="E29" s="214"/>
      <c r="F29" s="79"/>
      <c r="G29" s="210"/>
      <c r="H29" s="207"/>
      <c r="I29" s="207"/>
    </row>
    <row r="30" spans="1:9" ht="30" customHeight="1">
      <c r="A30" s="206"/>
      <c r="B30" s="215"/>
      <c r="C30" s="214"/>
      <c r="D30" s="85" t="s">
        <v>452</v>
      </c>
      <c r="E30" s="214"/>
      <c r="F30" s="79"/>
      <c r="G30" s="210"/>
      <c r="H30" s="207"/>
      <c r="I30" s="207"/>
    </row>
    <row r="31" spans="1:9" ht="30" customHeight="1">
      <c r="A31" s="206"/>
      <c r="B31" s="215"/>
      <c r="C31" s="214"/>
      <c r="D31" s="85" t="s">
        <v>453</v>
      </c>
      <c r="E31" s="214"/>
      <c r="F31" s="79"/>
      <c r="G31" s="210"/>
      <c r="H31" s="207"/>
      <c r="I31" s="207"/>
    </row>
    <row r="32" spans="1:9" ht="30" customHeight="1">
      <c r="A32" s="206"/>
      <c r="B32" s="215" t="s">
        <v>454</v>
      </c>
      <c r="C32" s="214" t="s">
        <v>596</v>
      </c>
      <c r="D32" s="85" t="s">
        <v>455</v>
      </c>
      <c r="E32" s="214">
        <v>10</v>
      </c>
      <c r="F32" s="79"/>
      <c r="G32" s="209">
        <f>E32-F32-F33</f>
        <v>10</v>
      </c>
      <c r="H32" s="207">
        <f>G32/E32</f>
        <v>1</v>
      </c>
      <c r="I32" s="207"/>
    </row>
    <row r="33" spans="1:9" ht="30" customHeight="1">
      <c r="A33" s="206"/>
      <c r="B33" s="215"/>
      <c r="C33" s="214"/>
      <c r="D33" s="85" t="s">
        <v>456</v>
      </c>
      <c r="E33" s="214"/>
      <c r="F33" s="79"/>
      <c r="G33" s="209"/>
      <c r="H33" s="207"/>
      <c r="I33" s="207"/>
    </row>
    <row r="34" spans="1:9" ht="30" customHeight="1">
      <c r="A34" s="206"/>
      <c r="B34" s="215"/>
      <c r="C34" s="214" t="s">
        <v>597</v>
      </c>
      <c r="D34" s="85" t="s">
        <v>457</v>
      </c>
      <c r="E34" s="214">
        <v>10</v>
      </c>
      <c r="F34" s="79"/>
      <c r="G34" s="209">
        <f>E34-F34-F35-F36-F37</f>
        <v>10</v>
      </c>
      <c r="H34" s="207">
        <f>G34/E34</f>
        <v>1</v>
      </c>
      <c r="I34" s="207"/>
    </row>
    <row r="35" spans="1:9" ht="30" customHeight="1">
      <c r="A35" s="206"/>
      <c r="B35" s="215"/>
      <c r="C35" s="214"/>
      <c r="D35" s="85" t="s">
        <v>458</v>
      </c>
      <c r="E35" s="214"/>
      <c r="F35" s="79"/>
      <c r="G35" s="210"/>
      <c r="H35" s="207"/>
      <c r="I35" s="207"/>
    </row>
    <row r="36" spans="1:9" ht="30" customHeight="1">
      <c r="A36" s="206"/>
      <c r="B36" s="215"/>
      <c r="C36" s="214"/>
      <c r="D36" s="85" t="s">
        <v>459</v>
      </c>
      <c r="E36" s="214"/>
      <c r="F36" s="79"/>
      <c r="G36" s="210"/>
      <c r="H36" s="207"/>
      <c r="I36" s="207"/>
    </row>
    <row r="37" spans="1:9" ht="30" customHeight="1">
      <c r="A37" s="206"/>
      <c r="B37" s="215"/>
      <c r="C37" s="214"/>
      <c r="D37" s="85" t="s">
        <v>460</v>
      </c>
      <c r="E37" s="214"/>
      <c r="F37" s="79"/>
      <c r="G37" s="210"/>
      <c r="H37" s="207"/>
      <c r="I37" s="207"/>
    </row>
    <row r="38" spans="1:9" ht="30" customHeight="1">
      <c r="A38" s="206"/>
      <c r="B38" s="215"/>
      <c r="C38" s="214" t="s">
        <v>598</v>
      </c>
      <c r="D38" s="85" t="s">
        <v>461</v>
      </c>
      <c r="E38" s="214">
        <v>10</v>
      </c>
      <c r="F38" s="79"/>
      <c r="G38" s="209">
        <f>E38-F38-F39-F40-F41-F42</f>
        <v>10</v>
      </c>
      <c r="H38" s="207">
        <f>G38/E38</f>
        <v>1</v>
      </c>
      <c r="I38" s="207"/>
    </row>
    <row r="39" spans="1:9" ht="30" customHeight="1">
      <c r="A39" s="206"/>
      <c r="B39" s="215"/>
      <c r="C39" s="214"/>
      <c r="D39" s="85" t="s">
        <v>462</v>
      </c>
      <c r="E39" s="214"/>
      <c r="F39" s="79"/>
      <c r="G39" s="210"/>
      <c r="H39" s="207"/>
      <c r="I39" s="207"/>
    </row>
    <row r="40" spans="1:9" ht="30" customHeight="1">
      <c r="A40" s="206"/>
      <c r="B40" s="215"/>
      <c r="C40" s="214"/>
      <c r="D40" s="85" t="s">
        <v>463</v>
      </c>
      <c r="E40" s="214"/>
      <c r="F40" s="79"/>
      <c r="G40" s="210"/>
      <c r="H40" s="207"/>
      <c r="I40" s="207"/>
    </row>
    <row r="41" spans="1:9" ht="30" customHeight="1">
      <c r="A41" s="206"/>
      <c r="B41" s="215"/>
      <c r="C41" s="214"/>
      <c r="D41" s="85" t="s">
        <v>464</v>
      </c>
      <c r="E41" s="214"/>
      <c r="F41" s="79"/>
      <c r="G41" s="210"/>
      <c r="H41" s="207"/>
      <c r="I41" s="207"/>
    </row>
    <row r="42" spans="1:9" ht="30" customHeight="1">
      <c r="A42" s="206"/>
      <c r="B42" s="215"/>
      <c r="C42" s="214"/>
      <c r="D42" s="85" t="s">
        <v>465</v>
      </c>
      <c r="E42" s="214"/>
      <c r="F42" s="79"/>
      <c r="G42" s="210"/>
      <c r="H42" s="207"/>
      <c r="I42" s="207"/>
    </row>
    <row r="43" spans="1:9" ht="37.5" customHeight="1">
      <c r="A43" s="206"/>
      <c r="B43" s="215"/>
      <c r="C43" s="214" t="s">
        <v>599</v>
      </c>
      <c r="D43" s="85" t="s">
        <v>466</v>
      </c>
      <c r="E43" s="214">
        <v>10</v>
      </c>
      <c r="F43" s="79"/>
      <c r="G43" s="209">
        <f>E43-F43-F44</f>
        <v>10</v>
      </c>
      <c r="H43" s="207">
        <f>G43/E43</f>
        <v>1</v>
      </c>
      <c r="I43" s="207"/>
    </row>
    <row r="44" spans="1:9" ht="30" customHeight="1">
      <c r="A44" s="206"/>
      <c r="B44" s="215"/>
      <c r="C44" s="214"/>
      <c r="D44" s="85" t="s">
        <v>467</v>
      </c>
      <c r="E44" s="214"/>
      <c r="F44" s="79"/>
      <c r="G44" s="209"/>
      <c r="H44" s="207"/>
      <c r="I44" s="207"/>
    </row>
    <row r="45" spans="1:9" ht="30" customHeight="1">
      <c r="A45" s="206"/>
      <c r="B45" s="215"/>
      <c r="C45" s="214" t="s">
        <v>600</v>
      </c>
      <c r="D45" s="85" t="s">
        <v>468</v>
      </c>
      <c r="E45" s="214">
        <v>10</v>
      </c>
      <c r="F45" s="79"/>
      <c r="G45" s="209">
        <f>E45-F45-F46-F47</f>
        <v>10</v>
      </c>
      <c r="H45" s="207">
        <f>G45/E45</f>
        <v>1</v>
      </c>
      <c r="I45" s="207"/>
    </row>
    <row r="46" spans="1:9" ht="30" customHeight="1">
      <c r="A46" s="206"/>
      <c r="B46" s="215"/>
      <c r="C46" s="214"/>
      <c r="D46" s="85" t="s">
        <v>469</v>
      </c>
      <c r="E46" s="214"/>
      <c r="F46" s="79"/>
      <c r="G46" s="210"/>
      <c r="H46" s="207"/>
      <c r="I46" s="207"/>
    </row>
    <row r="47" spans="1:9" ht="30" customHeight="1">
      <c r="A47" s="206"/>
      <c r="B47" s="215"/>
      <c r="C47" s="214"/>
      <c r="D47" s="85" t="s">
        <v>470</v>
      </c>
      <c r="E47" s="214"/>
      <c r="F47" s="79"/>
      <c r="G47" s="210"/>
      <c r="H47" s="207"/>
      <c r="I47" s="207"/>
    </row>
    <row r="48" spans="1:9" ht="42" customHeight="1">
      <c r="A48" s="206"/>
      <c r="B48" s="215"/>
      <c r="C48" s="214" t="s">
        <v>601</v>
      </c>
      <c r="D48" s="85" t="s">
        <v>471</v>
      </c>
      <c r="E48" s="214">
        <v>10</v>
      </c>
      <c r="F48" s="79"/>
      <c r="G48" s="209">
        <f>E48-F48-F49-F50-F51-F52</f>
        <v>10</v>
      </c>
      <c r="H48" s="207">
        <f>G48/E48</f>
        <v>1</v>
      </c>
      <c r="I48" s="207"/>
    </row>
    <row r="49" spans="1:9" ht="30" customHeight="1">
      <c r="A49" s="206"/>
      <c r="B49" s="215"/>
      <c r="C49" s="214"/>
      <c r="D49" s="85" t="s">
        <v>472</v>
      </c>
      <c r="E49" s="214"/>
      <c r="F49" s="79"/>
      <c r="G49" s="210"/>
      <c r="H49" s="207"/>
      <c r="I49" s="207"/>
    </row>
    <row r="50" spans="1:9" ht="30" customHeight="1">
      <c r="A50" s="206"/>
      <c r="B50" s="215"/>
      <c r="C50" s="214"/>
      <c r="D50" s="85" t="s">
        <v>473</v>
      </c>
      <c r="E50" s="214"/>
      <c r="F50" s="79"/>
      <c r="G50" s="210"/>
      <c r="H50" s="207"/>
      <c r="I50" s="207"/>
    </row>
    <row r="51" spans="1:9" ht="30" customHeight="1">
      <c r="A51" s="206"/>
      <c r="B51" s="215"/>
      <c r="C51" s="214"/>
      <c r="D51" s="85" t="s">
        <v>474</v>
      </c>
      <c r="E51" s="214"/>
      <c r="F51" s="79"/>
      <c r="G51" s="210"/>
      <c r="H51" s="207"/>
      <c r="I51" s="207"/>
    </row>
    <row r="52" spans="1:9" ht="30" customHeight="1">
      <c r="A52" s="206"/>
      <c r="B52" s="215"/>
      <c r="C52" s="214"/>
      <c r="D52" s="85" t="s">
        <v>475</v>
      </c>
      <c r="E52" s="214"/>
      <c r="F52" s="79"/>
      <c r="G52" s="210"/>
      <c r="H52" s="207"/>
      <c r="I52" s="207"/>
    </row>
    <row r="53" spans="1:9" ht="30" customHeight="1">
      <c r="A53" s="206"/>
      <c r="B53" s="215"/>
      <c r="C53" s="214" t="s">
        <v>602</v>
      </c>
      <c r="D53" s="85" t="s">
        <v>476</v>
      </c>
      <c r="E53" s="214">
        <v>10</v>
      </c>
      <c r="F53" s="79"/>
      <c r="G53" s="209">
        <f>E53-F53-F54-F55-F56</f>
        <v>10</v>
      </c>
      <c r="H53" s="207">
        <f>G53/E53</f>
        <v>1</v>
      </c>
      <c r="I53" s="207"/>
    </row>
    <row r="54" spans="1:9" ht="30" customHeight="1">
      <c r="A54" s="206"/>
      <c r="B54" s="215"/>
      <c r="C54" s="214"/>
      <c r="D54" s="85" t="s">
        <v>477</v>
      </c>
      <c r="E54" s="214"/>
      <c r="F54" s="79"/>
      <c r="G54" s="210"/>
      <c r="H54" s="207"/>
      <c r="I54" s="207"/>
    </row>
    <row r="55" spans="1:9" ht="30" customHeight="1">
      <c r="A55" s="206"/>
      <c r="B55" s="215"/>
      <c r="C55" s="214"/>
      <c r="D55" s="85" t="s">
        <v>478</v>
      </c>
      <c r="E55" s="214"/>
      <c r="F55" s="79"/>
      <c r="G55" s="210"/>
      <c r="H55" s="207"/>
      <c r="I55" s="207"/>
    </row>
    <row r="56" spans="1:9" ht="30" customHeight="1">
      <c r="A56" s="206"/>
      <c r="B56" s="215"/>
      <c r="C56" s="214"/>
      <c r="D56" s="85" t="s">
        <v>479</v>
      </c>
      <c r="E56" s="214"/>
      <c r="F56" s="79"/>
      <c r="G56" s="210"/>
      <c r="H56" s="207"/>
      <c r="I56" s="207"/>
    </row>
    <row r="57" spans="1:9" ht="30" customHeight="1">
      <c r="A57" s="206"/>
      <c r="B57" s="215"/>
      <c r="C57" s="214" t="s">
        <v>603</v>
      </c>
      <c r="D57" s="85" t="s">
        <v>480</v>
      </c>
      <c r="E57" s="214">
        <v>10</v>
      </c>
      <c r="F57" s="79"/>
      <c r="G57" s="209">
        <f>E57-F57-F58-F59</f>
        <v>10</v>
      </c>
      <c r="H57" s="207">
        <f>G57/E57</f>
        <v>1</v>
      </c>
      <c r="I57" s="207"/>
    </row>
    <row r="58" spans="1:9" ht="30" customHeight="1">
      <c r="A58" s="206"/>
      <c r="B58" s="215"/>
      <c r="C58" s="214"/>
      <c r="D58" s="85" t="s">
        <v>481</v>
      </c>
      <c r="E58" s="214"/>
      <c r="F58" s="79"/>
      <c r="G58" s="210"/>
      <c r="H58" s="207"/>
      <c r="I58" s="207"/>
    </row>
    <row r="59" spans="1:9" ht="30" customHeight="1">
      <c r="A59" s="206"/>
      <c r="B59" s="215"/>
      <c r="C59" s="214"/>
      <c r="D59" s="85" t="s">
        <v>482</v>
      </c>
      <c r="E59" s="214"/>
      <c r="F59" s="79"/>
      <c r="G59" s="210"/>
      <c r="H59" s="207"/>
      <c r="I59" s="207"/>
    </row>
    <row r="60" spans="1:9" ht="30" customHeight="1">
      <c r="A60" s="206"/>
      <c r="B60" s="215"/>
      <c r="C60" s="214" t="s">
        <v>483</v>
      </c>
      <c r="D60" s="85" t="s">
        <v>484</v>
      </c>
      <c r="E60" s="214">
        <v>10</v>
      </c>
      <c r="F60" s="79"/>
      <c r="G60" s="209">
        <f>E60-F60-F61</f>
        <v>10</v>
      </c>
      <c r="H60" s="207">
        <f>G60/E60</f>
        <v>1</v>
      </c>
      <c r="I60" s="207"/>
    </row>
    <row r="61" spans="1:9" ht="30" customHeight="1">
      <c r="A61" s="206"/>
      <c r="B61" s="215"/>
      <c r="C61" s="214"/>
      <c r="D61" s="85" t="s">
        <v>485</v>
      </c>
      <c r="E61" s="214"/>
      <c r="F61" s="79"/>
      <c r="G61" s="209"/>
      <c r="H61" s="207"/>
      <c r="I61" s="207"/>
    </row>
    <row r="62" spans="1:9" ht="18">
      <c r="A62" s="206"/>
      <c r="B62" s="88"/>
      <c r="C62" s="84" t="s">
        <v>486</v>
      </c>
      <c r="D62" s="85"/>
      <c r="E62" s="89">
        <f>SUM(E6:E61)</f>
        <v>160</v>
      </c>
      <c r="F62" s="78">
        <f>SUM(F6:F61)</f>
        <v>0</v>
      </c>
      <c r="G62" s="89">
        <f>SUM(G6:G61)</f>
        <v>160</v>
      </c>
      <c r="H62" s="83"/>
      <c r="I62" s="90"/>
    </row>
    <row r="63" spans="1:9" ht="26.25" customHeight="1">
      <c r="A63" s="206" t="s">
        <v>429</v>
      </c>
      <c r="B63" s="206"/>
      <c r="C63" s="206"/>
      <c r="D63" s="206"/>
      <c r="E63" s="207">
        <f>G62/E62</f>
        <v>1</v>
      </c>
      <c r="F63" s="207"/>
      <c r="G63" s="207"/>
      <c r="H63" s="207"/>
      <c r="I63" s="207"/>
    </row>
  </sheetData>
  <mergeCells count="75">
    <mergeCell ref="A1:I1"/>
    <mergeCell ref="A2:I3"/>
    <mergeCell ref="A4:A62"/>
    <mergeCell ref="B4:C5"/>
    <mergeCell ref="D4:D5"/>
    <mergeCell ref="E4:E5"/>
    <mergeCell ref="F4:F5"/>
    <mergeCell ref="G4:G5"/>
    <mergeCell ref="H4:H5"/>
    <mergeCell ref="I4:I5"/>
    <mergeCell ref="B6:B31"/>
    <mergeCell ref="I6:I61"/>
    <mergeCell ref="C7:C12"/>
    <mergeCell ref="E7:E12"/>
    <mergeCell ref="G7:G12"/>
    <mergeCell ref="H7:H12"/>
    <mergeCell ref="C13:C14"/>
    <mergeCell ref="E13:E14"/>
    <mergeCell ref="G13:G14"/>
    <mergeCell ref="H13:H14"/>
    <mergeCell ref="C15:C20"/>
    <mergeCell ref="E15:E20"/>
    <mergeCell ref="G15:G20"/>
    <mergeCell ref="H15:H20"/>
    <mergeCell ref="C21:C22"/>
    <mergeCell ref="E21:E22"/>
    <mergeCell ref="G21:G22"/>
    <mergeCell ref="H21:H22"/>
    <mergeCell ref="C23:C25"/>
    <mergeCell ref="E23:E25"/>
    <mergeCell ref="G23:G25"/>
    <mergeCell ref="H23:H25"/>
    <mergeCell ref="C26:C31"/>
    <mergeCell ref="E26:E31"/>
    <mergeCell ref="G26:G31"/>
    <mergeCell ref="H26:H31"/>
    <mergeCell ref="B32:B61"/>
    <mergeCell ref="C32:C33"/>
    <mergeCell ref="E32:E33"/>
    <mergeCell ref="G32:G33"/>
    <mergeCell ref="H32:H33"/>
    <mergeCell ref="C34:C37"/>
    <mergeCell ref="E34:E37"/>
    <mergeCell ref="G34:G37"/>
    <mergeCell ref="H34:H37"/>
    <mergeCell ref="C38:C42"/>
    <mergeCell ref="E38:E42"/>
    <mergeCell ref="G38:G42"/>
    <mergeCell ref="H38:H42"/>
    <mergeCell ref="C43:C44"/>
    <mergeCell ref="E43:E44"/>
    <mergeCell ref="G43:G44"/>
    <mergeCell ref="H43:H44"/>
    <mergeCell ref="C45:C47"/>
    <mergeCell ref="E45:E47"/>
    <mergeCell ref="G45:G47"/>
    <mergeCell ref="H45:H47"/>
    <mergeCell ref="C48:C52"/>
    <mergeCell ref="E48:E52"/>
    <mergeCell ref="G48:G52"/>
    <mergeCell ref="H48:H52"/>
    <mergeCell ref="C53:C56"/>
    <mergeCell ref="E53:E56"/>
    <mergeCell ref="G53:G56"/>
    <mergeCell ref="H53:H56"/>
    <mergeCell ref="A63:D63"/>
    <mergeCell ref="E63:I63"/>
    <mergeCell ref="C57:C59"/>
    <mergeCell ref="E57:E59"/>
    <mergeCell ref="G57:G59"/>
    <mergeCell ref="H57:H59"/>
    <mergeCell ref="C60:C61"/>
    <mergeCell ref="E60:E61"/>
    <mergeCell ref="G60:G61"/>
    <mergeCell ref="H60:H61"/>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zoomScale="70" zoomScaleNormal="70" workbookViewId="0">
      <selection activeCell="D10" sqref="D10:D15"/>
    </sheetView>
  </sheetViews>
  <sheetFormatPr defaultColWidth="8.875" defaultRowHeight="17.25"/>
  <cols>
    <col min="1" max="1" width="13.875" style="64" customWidth="1"/>
    <col min="2" max="2" width="22.5" style="64" customWidth="1"/>
    <col min="3" max="3" width="77.875" style="64" customWidth="1"/>
    <col min="4" max="4" width="17.125" style="64" customWidth="1"/>
    <col min="5" max="5" width="17.125" style="65" customWidth="1"/>
    <col min="6" max="7" width="15.125" style="64" customWidth="1"/>
    <col min="8" max="8" width="8.875" style="64"/>
    <col min="9" max="256" width="8.875" style="71"/>
    <col min="257" max="257" width="13.875" style="71" customWidth="1"/>
    <col min="258" max="258" width="22.5" style="71" customWidth="1"/>
    <col min="259" max="259" width="77.875" style="71" customWidth="1"/>
    <col min="260" max="261" width="17.125" style="71" customWidth="1"/>
    <col min="262" max="263" width="15.125" style="71" customWidth="1"/>
    <col min="264" max="512" width="8.875" style="71"/>
    <col min="513" max="513" width="13.875" style="71" customWidth="1"/>
    <col min="514" max="514" width="22.5" style="71" customWidth="1"/>
    <col min="515" max="515" width="77.875" style="71" customWidth="1"/>
    <col min="516" max="517" width="17.125" style="71" customWidth="1"/>
    <col min="518" max="519" width="15.125" style="71" customWidth="1"/>
    <col min="520" max="768" width="8.875" style="71"/>
    <col min="769" max="769" width="13.875" style="71" customWidth="1"/>
    <col min="770" max="770" width="22.5" style="71" customWidth="1"/>
    <col min="771" max="771" width="77.875" style="71" customWidth="1"/>
    <col min="772" max="773" width="17.125" style="71" customWidth="1"/>
    <col min="774" max="775" width="15.125" style="71" customWidth="1"/>
    <col min="776" max="1024" width="8.875" style="71"/>
    <col min="1025" max="1025" width="13.875" style="71" customWidth="1"/>
    <col min="1026" max="1026" width="22.5" style="71" customWidth="1"/>
    <col min="1027" max="1027" width="77.875" style="71" customWidth="1"/>
    <col min="1028" max="1029" width="17.125" style="71" customWidth="1"/>
    <col min="1030" max="1031" width="15.125" style="71" customWidth="1"/>
    <col min="1032" max="1280" width="8.875" style="71"/>
    <col min="1281" max="1281" width="13.875" style="71" customWidth="1"/>
    <col min="1282" max="1282" width="22.5" style="71" customWidth="1"/>
    <col min="1283" max="1283" width="77.875" style="71" customWidth="1"/>
    <col min="1284" max="1285" width="17.125" style="71" customWidth="1"/>
    <col min="1286" max="1287" width="15.125" style="71" customWidth="1"/>
    <col min="1288" max="1536" width="8.875" style="71"/>
    <col min="1537" max="1537" width="13.875" style="71" customWidth="1"/>
    <col min="1538" max="1538" width="22.5" style="71" customWidth="1"/>
    <col min="1539" max="1539" width="77.875" style="71" customWidth="1"/>
    <col min="1540" max="1541" width="17.125" style="71" customWidth="1"/>
    <col min="1542" max="1543" width="15.125" style="71" customWidth="1"/>
    <col min="1544" max="1792" width="8.875" style="71"/>
    <col min="1793" max="1793" width="13.875" style="71" customWidth="1"/>
    <col min="1794" max="1794" width="22.5" style="71" customWidth="1"/>
    <col min="1795" max="1795" width="77.875" style="71" customWidth="1"/>
    <col min="1796" max="1797" width="17.125" style="71" customWidth="1"/>
    <col min="1798" max="1799" width="15.125" style="71" customWidth="1"/>
    <col min="1800" max="2048" width="8.875" style="71"/>
    <col min="2049" max="2049" width="13.875" style="71" customWidth="1"/>
    <col min="2050" max="2050" width="22.5" style="71" customWidth="1"/>
    <col min="2051" max="2051" width="77.875" style="71" customWidth="1"/>
    <col min="2052" max="2053" width="17.125" style="71" customWidth="1"/>
    <col min="2054" max="2055" width="15.125" style="71" customWidth="1"/>
    <col min="2056" max="2304" width="8.875" style="71"/>
    <col min="2305" max="2305" width="13.875" style="71" customWidth="1"/>
    <col min="2306" max="2306" width="22.5" style="71" customWidth="1"/>
    <col min="2307" max="2307" width="77.875" style="71" customWidth="1"/>
    <col min="2308" max="2309" width="17.125" style="71" customWidth="1"/>
    <col min="2310" max="2311" width="15.125" style="71" customWidth="1"/>
    <col min="2312" max="2560" width="8.875" style="71"/>
    <col min="2561" max="2561" width="13.875" style="71" customWidth="1"/>
    <col min="2562" max="2562" width="22.5" style="71" customWidth="1"/>
    <col min="2563" max="2563" width="77.875" style="71" customWidth="1"/>
    <col min="2564" max="2565" width="17.125" style="71" customWidth="1"/>
    <col min="2566" max="2567" width="15.125" style="71" customWidth="1"/>
    <col min="2568" max="2816" width="8.875" style="71"/>
    <col min="2817" max="2817" width="13.875" style="71" customWidth="1"/>
    <col min="2818" max="2818" width="22.5" style="71" customWidth="1"/>
    <col min="2819" max="2819" width="77.875" style="71" customWidth="1"/>
    <col min="2820" max="2821" width="17.125" style="71" customWidth="1"/>
    <col min="2822" max="2823" width="15.125" style="71" customWidth="1"/>
    <col min="2824" max="3072" width="8.875" style="71"/>
    <col min="3073" max="3073" width="13.875" style="71" customWidth="1"/>
    <col min="3074" max="3074" width="22.5" style="71" customWidth="1"/>
    <col min="3075" max="3075" width="77.875" style="71" customWidth="1"/>
    <col min="3076" max="3077" width="17.125" style="71" customWidth="1"/>
    <col min="3078" max="3079" width="15.125" style="71" customWidth="1"/>
    <col min="3080" max="3328" width="8.875" style="71"/>
    <col min="3329" max="3329" width="13.875" style="71" customWidth="1"/>
    <col min="3330" max="3330" width="22.5" style="71" customWidth="1"/>
    <col min="3331" max="3331" width="77.875" style="71" customWidth="1"/>
    <col min="3332" max="3333" width="17.125" style="71" customWidth="1"/>
    <col min="3334" max="3335" width="15.125" style="71" customWidth="1"/>
    <col min="3336" max="3584" width="8.875" style="71"/>
    <col min="3585" max="3585" width="13.875" style="71" customWidth="1"/>
    <col min="3586" max="3586" width="22.5" style="71" customWidth="1"/>
    <col min="3587" max="3587" width="77.875" style="71" customWidth="1"/>
    <col min="3588" max="3589" width="17.125" style="71" customWidth="1"/>
    <col min="3590" max="3591" width="15.125" style="71" customWidth="1"/>
    <col min="3592" max="3840" width="8.875" style="71"/>
    <col min="3841" max="3841" width="13.875" style="71" customWidth="1"/>
    <col min="3842" max="3842" width="22.5" style="71" customWidth="1"/>
    <col min="3843" max="3843" width="77.875" style="71" customWidth="1"/>
    <col min="3844" max="3845" width="17.125" style="71" customWidth="1"/>
    <col min="3846" max="3847" width="15.125" style="71" customWidth="1"/>
    <col min="3848" max="4096" width="8.875" style="71"/>
    <col min="4097" max="4097" width="13.875" style="71" customWidth="1"/>
    <col min="4098" max="4098" width="22.5" style="71" customWidth="1"/>
    <col min="4099" max="4099" width="77.875" style="71" customWidth="1"/>
    <col min="4100" max="4101" width="17.125" style="71" customWidth="1"/>
    <col min="4102" max="4103" width="15.125" style="71" customWidth="1"/>
    <col min="4104" max="4352" width="8.875" style="71"/>
    <col min="4353" max="4353" width="13.875" style="71" customWidth="1"/>
    <col min="4354" max="4354" width="22.5" style="71" customWidth="1"/>
    <col min="4355" max="4355" width="77.875" style="71" customWidth="1"/>
    <col min="4356" max="4357" width="17.125" style="71" customWidth="1"/>
    <col min="4358" max="4359" width="15.125" style="71" customWidth="1"/>
    <col min="4360" max="4608" width="8.875" style="71"/>
    <col min="4609" max="4609" width="13.875" style="71" customWidth="1"/>
    <col min="4610" max="4610" width="22.5" style="71" customWidth="1"/>
    <col min="4611" max="4611" width="77.875" style="71" customWidth="1"/>
    <col min="4612" max="4613" width="17.125" style="71" customWidth="1"/>
    <col min="4614" max="4615" width="15.125" style="71" customWidth="1"/>
    <col min="4616" max="4864" width="8.875" style="71"/>
    <col min="4865" max="4865" width="13.875" style="71" customWidth="1"/>
    <col min="4866" max="4866" width="22.5" style="71" customWidth="1"/>
    <col min="4867" max="4867" width="77.875" style="71" customWidth="1"/>
    <col min="4868" max="4869" width="17.125" style="71" customWidth="1"/>
    <col min="4870" max="4871" width="15.125" style="71" customWidth="1"/>
    <col min="4872" max="5120" width="8.875" style="71"/>
    <col min="5121" max="5121" width="13.875" style="71" customWidth="1"/>
    <col min="5122" max="5122" width="22.5" style="71" customWidth="1"/>
    <col min="5123" max="5123" width="77.875" style="71" customWidth="1"/>
    <col min="5124" max="5125" width="17.125" style="71" customWidth="1"/>
    <col min="5126" max="5127" width="15.125" style="71" customWidth="1"/>
    <col min="5128" max="5376" width="8.875" style="71"/>
    <col min="5377" max="5377" width="13.875" style="71" customWidth="1"/>
    <col min="5378" max="5378" width="22.5" style="71" customWidth="1"/>
    <col min="5379" max="5379" width="77.875" style="71" customWidth="1"/>
    <col min="5380" max="5381" width="17.125" style="71" customWidth="1"/>
    <col min="5382" max="5383" width="15.125" style="71" customWidth="1"/>
    <col min="5384" max="5632" width="8.875" style="71"/>
    <col min="5633" max="5633" width="13.875" style="71" customWidth="1"/>
    <col min="5634" max="5634" width="22.5" style="71" customWidth="1"/>
    <col min="5635" max="5635" width="77.875" style="71" customWidth="1"/>
    <col min="5636" max="5637" width="17.125" style="71" customWidth="1"/>
    <col min="5638" max="5639" width="15.125" style="71" customWidth="1"/>
    <col min="5640" max="5888" width="8.875" style="71"/>
    <col min="5889" max="5889" width="13.875" style="71" customWidth="1"/>
    <col min="5890" max="5890" width="22.5" style="71" customWidth="1"/>
    <col min="5891" max="5891" width="77.875" style="71" customWidth="1"/>
    <col min="5892" max="5893" width="17.125" style="71" customWidth="1"/>
    <col min="5894" max="5895" width="15.125" style="71" customWidth="1"/>
    <col min="5896" max="6144" width="8.875" style="71"/>
    <col min="6145" max="6145" width="13.875" style="71" customWidth="1"/>
    <col min="6146" max="6146" width="22.5" style="71" customWidth="1"/>
    <col min="6147" max="6147" width="77.875" style="71" customWidth="1"/>
    <col min="6148" max="6149" width="17.125" style="71" customWidth="1"/>
    <col min="6150" max="6151" width="15.125" style="71" customWidth="1"/>
    <col min="6152" max="6400" width="8.875" style="71"/>
    <col min="6401" max="6401" width="13.875" style="71" customWidth="1"/>
    <col min="6402" max="6402" width="22.5" style="71" customWidth="1"/>
    <col min="6403" max="6403" width="77.875" style="71" customWidth="1"/>
    <col min="6404" max="6405" width="17.125" style="71" customWidth="1"/>
    <col min="6406" max="6407" width="15.125" style="71" customWidth="1"/>
    <col min="6408" max="6656" width="8.875" style="71"/>
    <col min="6657" max="6657" width="13.875" style="71" customWidth="1"/>
    <col min="6658" max="6658" width="22.5" style="71" customWidth="1"/>
    <col min="6659" max="6659" width="77.875" style="71" customWidth="1"/>
    <col min="6660" max="6661" width="17.125" style="71" customWidth="1"/>
    <col min="6662" max="6663" width="15.125" style="71" customWidth="1"/>
    <col min="6664" max="6912" width="8.875" style="71"/>
    <col min="6913" max="6913" width="13.875" style="71" customWidth="1"/>
    <col min="6914" max="6914" width="22.5" style="71" customWidth="1"/>
    <col min="6915" max="6915" width="77.875" style="71" customWidth="1"/>
    <col min="6916" max="6917" width="17.125" style="71" customWidth="1"/>
    <col min="6918" max="6919" width="15.125" style="71" customWidth="1"/>
    <col min="6920" max="7168" width="8.875" style="71"/>
    <col min="7169" max="7169" width="13.875" style="71" customWidth="1"/>
    <col min="7170" max="7170" width="22.5" style="71" customWidth="1"/>
    <col min="7171" max="7171" width="77.875" style="71" customWidth="1"/>
    <col min="7172" max="7173" width="17.125" style="71" customWidth="1"/>
    <col min="7174" max="7175" width="15.125" style="71" customWidth="1"/>
    <col min="7176" max="7424" width="8.875" style="71"/>
    <col min="7425" max="7425" width="13.875" style="71" customWidth="1"/>
    <col min="7426" max="7426" width="22.5" style="71" customWidth="1"/>
    <col min="7427" max="7427" width="77.875" style="71" customWidth="1"/>
    <col min="7428" max="7429" width="17.125" style="71" customWidth="1"/>
    <col min="7430" max="7431" width="15.125" style="71" customWidth="1"/>
    <col min="7432" max="7680" width="8.875" style="71"/>
    <col min="7681" max="7681" width="13.875" style="71" customWidth="1"/>
    <col min="7682" max="7682" width="22.5" style="71" customWidth="1"/>
    <col min="7683" max="7683" width="77.875" style="71" customWidth="1"/>
    <col min="7684" max="7685" width="17.125" style="71" customWidth="1"/>
    <col min="7686" max="7687" width="15.125" style="71" customWidth="1"/>
    <col min="7688" max="7936" width="8.875" style="71"/>
    <col min="7937" max="7937" width="13.875" style="71" customWidth="1"/>
    <col min="7938" max="7938" width="22.5" style="71" customWidth="1"/>
    <col min="7939" max="7939" width="77.875" style="71" customWidth="1"/>
    <col min="7940" max="7941" width="17.125" style="71" customWidth="1"/>
    <col min="7942" max="7943" width="15.125" style="71" customWidth="1"/>
    <col min="7944" max="8192" width="8.875" style="71"/>
    <col min="8193" max="8193" width="13.875" style="71" customWidth="1"/>
    <col min="8194" max="8194" width="22.5" style="71" customWidth="1"/>
    <col min="8195" max="8195" width="77.875" style="71" customWidth="1"/>
    <col min="8196" max="8197" width="17.125" style="71" customWidth="1"/>
    <col min="8198" max="8199" width="15.125" style="71" customWidth="1"/>
    <col min="8200" max="8448" width="8.875" style="71"/>
    <col min="8449" max="8449" width="13.875" style="71" customWidth="1"/>
    <col min="8450" max="8450" width="22.5" style="71" customWidth="1"/>
    <col min="8451" max="8451" width="77.875" style="71" customWidth="1"/>
    <col min="8452" max="8453" width="17.125" style="71" customWidth="1"/>
    <col min="8454" max="8455" width="15.125" style="71" customWidth="1"/>
    <col min="8456" max="8704" width="8.875" style="71"/>
    <col min="8705" max="8705" width="13.875" style="71" customWidth="1"/>
    <col min="8706" max="8706" width="22.5" style="71" customWidth="1"/>
    <col min="8707" max="8707" width="77.875" style="71" customWidth="1"/>
    <col min="8708" max="8709" width="17.125" style="71" customWidth="1"/>
    <col min="8710" max="8711" width="15.125" style="71" customWidth="1"/>
    <col min="8712" max="8960" width="8.875" style="71"/>
    <col min="8961" max="8961" width="13.875" style="71" customWidth="1"/>
    <col min="8962" max="8962" width="22.5" style="71" customWidth="1"/>
    <col min="8963" max="8963" width="77.875" style="71" customWidth="1"/>
    <col min="8964" max="8965" width="17.125" style="71" customWidth="1"/>
    <col min="8966" max="8967" width="15.125" style="71" customWidth="1"/>
    <col min="8968" max="9216" width="8.875" style="71"/>
    <col min="9217" max="9217" width="13.875" style="71" customWidth="1"/>
    <col min="9218" max="9218" width="22.5" style="71" customWidth="1"/>
    <col min="9219" max="9219" width="77.875" style="71" customWidth="1"/>
    <col min="9220" max="9221" width="17.125" style="71" customWidth="1"/>
    <col min="9222" max="9223" width="15.125" style="71" customWidth="1"/>
    <col min="9224" max="9472" width="8.875" style="71"/>
    <col min="9473" max="9473" width="13.875" style="71" customWidth="1"/>
    <col min="9474" max="9474" width="22.5" style="71" customWidth="1"/>
    <col min="9475" max="9475" width="77.875" style="71" customWidth="1"/>
    <col min="9476" max="9477" width="17.125" style="71" customWidth="1"/>
    <col min="9478" max="9479" width="15.125" style="71" customWidth="1"/>
    <col min="9480" max="9728" width="8.875" style="71"/>
    <col min="9729" max="9729" width="13.875" style="71" customWidth="1"/>
    <col min="9730" max="9730" width="22.5" style="71" customWidth="1"/>
    <col min="9731" max="9731" width="77.875" style="71" customWidth="1"/>
    <col min="9732" max="9733" width="17.125" style="71" customWidth="1"/>
    <col min="9734" max="9735" width="15.125" style="71" customWidth="1"/>
    <col min="9736" max="9984" width="8.875" style="71"/>
    <col min="9985" max="9985" width="13.875" style="71" customWidth="1"/>
    <col min="9986" max="9986" width="22.5" style="71" customWidth="1"/>
    <col min="9987" max="9987" width="77.875" style="71" customWidth="1"/>
    <col min="9988" max="9989" width="17.125" style="71" customWidth="1"/>
    <col min="9990" max="9991" width="15.125" style="71" customWidth="1"/>
    <col min="9992" max="10240" width="8.875" style="71"/>
    <col min="10241" max="10241" width="13.875" style="71" customWidth="1"/>
    <col min="10242" max="10242" width="22.5" style="71" customWidth="1"/>
    <col min="10243" max="10243" width="77.875" style="71" customWidth="1"/>
    <col min="10244" max="10245" width="17.125" style="71" customWidth="1"/>
    <col min="10246" max="10247" width="15.125" style="71" customWidth="1"/>
    <col min="10248" max="10496" width="8.875" style="71"/>
    <col min="10497" max="10497" width="13.875" style="71" customWidth="1"/>
    <col min="10498" max="10498" width="22.5" style="71" customWidth="1"/>
    <col min="10499" max="10499" width="77.875" style="71" customWidth="1"/>
    <col min="10500" max="10501" width="17.125" style="71" customWidth="1"/>
    <col min="10502" max="10503" width="15.125" style="71" customWidth="1"/>
    <col min="10504" max="10752" width="8.875" style="71"/>
    <col min="10753" max="10753" width="13.875" style="71" customWidth="1"/>
    <col min="10754" max="10754" width="22.5" style="71" customWidth="1"/>
    <col min="10755" max="10755" width="77.875" style="71" customWidth="1"/>
    <col min="10756" max="10757" width="17.125" style="71" customWidth="1"/>
    <col min="10758" max="10759" width="15.125" style="71" customWidth="1"/>
    <col min="10760" max="11008" width="8.875" style="71"/>
    <col min="11009" max="11009" width="13.875" style="71" customWidth="1"/>
    <col min="11010" max="11010" width="22.5" style="71" customWidth="1"/>
    <col min="11011" max="11011" width="77.875" style="71" customWidth="1"/>
    <col min="11012" max="11013" width="17.125" style="71" customWidth="1"/>
    <col min="11014" max="11015" width="15.125" style="71" customWidth="1"/>
    <col min="11016" max="11264" width="8.875" style="71"/>
    <col min="11265" max="11265" width="13.875" style="71" customWidth="1"/>
    <col min="11266" max="11266" width="22.5" style="71" customWidth="1"/>
    <col min="11267" max="11267" width="77.875" style="71" customWidth="1"/>
    <col min="11268" max="11269" width="17.125" style="71" customWidth="1"/>
    <col min="11270" max="11271" width="15.125" style="71" customWidth="1"/>
    <col min="11272" max="11520" width="8.875" style="71"/>
    <col min="11521" max="11521" width="13.875" style="71" customWidth="1"/>
    <col min="11522" max="11522" width="22.5" style="71" customWidth="1"/>
    <col min="11523" max="11523" width="77.875" style="71" customWidth="1"/>
    <col min="11524" max="11525" width="17.125" style="71" customWidth="1"/>
    <col min="11526" max="11527" width="15.125" style="71" customWidth="1"/>
    <col min="11528" max="11776" width="8.875" style="71"/>
    <col min="11777" max="11777" width="13.875" style="71" customWidth="1"/>
    <col min="11778" max="11778" width="22.5" style="71" customWidth="1"/>
    <col min="11779" max="11779" width="77.875" style="71" customWidth="1"/>
    <col min="11780" max="11781" width="17.125" style="71" customWidth="1"/>
    <col min="11782" max="11783" width="15.125" style="71" customWidth="1"/>
    <col min="11784" max="12032" width="8.875" style="71"/>
    <col min="12033" max="12033" width="13.875" style="71" customWidth="1"/>
    <col min="12034" max="12034" width="22.5" style="71" customWidth="1"/>
    <col min="12035" max="12035" width="77.875" style="71" customWidth="1"/>
    <col min="12036" max="12037" width="17.125" style="71" customWidth="1"/>
    <col min="12038" max="12039" width="15.125" style="71" customWidth="1"/>
    <col min="12040" max="12288" width="8.875" style="71"/>
    <col min="12289" max="12289" width="13.875" style="71" customWidth="1"/>
    <col min="12290" max="12290" width="22.5" style="71" customWidth="1"/>
    <col min="12291" max="12291" width="77.875" style="71" customWidth="1"/>
    <col min="12292" max="12293" width="17.125" style="71" customWidth="1"/>
    <col min="12294" max="12295" width="15.125" style="71" customWidth="1"/>
    <col min="12296" max="12544" width="8.875" style="71"/>
    <col min="12545" max="12545" width="13.875" style="71" customWidth="1"/>
    <col min="12546" max="12546" width="22.5" style="71" customWidth="1"/>
    <col min="12547" max="12547" width="77.875" style="71" customWidth="1"/>
    <col min="12548" max="12549" width="17.125" style="71" customWidth="1"/>
    <col min="12550" max="12551" width="15.125" style="71" customWidth="1"/>
    <col min="12552" max="12800" width="8.875" style="71"/>
    <col min="12801" max="12801" width="13.875" style="71" customWidth="1"/>
    <col min="12802" max="12802" width="22.5" style="71" customWidth="1"/>
    <col min="12803" max="12803" width="77.875" style="71" customWidth="1"/>
    <col min="12804" max="12805" width="17.125" style="71" customWidth="1"/>
    <col min="12806" max="12807" width="15.125" style="71" customWidth="1"/>
    <col min="12808" max="13056" width="8.875" style="71"/>
    <col min="13057" max="13057" width="13.875" style="71" customWidth="1"/>
    <col min="13058" max="13058" width="22.5" style="71" customWidth="1"/>
    <col min="13059" max="13059" width="77.875" style="71" customWidth="1"/>
    <col min="13060" max="13061" width="17.125" style="71" customWidth="1"/>
    <col min="13062" max="13063" width="15.125" style="71" customWidth="1"/>
    <col min="13064" max="13312" width="8.875" style="71"/>
    <col min="13313" max="13313" width="13.875" style="71" customWidth="1"/>
    <col min="13314" max="13314" width="22.5" style="71" customWidth="1"/>
    <col min="13315" max="13315" width="77.875" style="71" customWidth="1"/>
    <col min="13316" max="13317" width="17.125" style="71" customWidth="1"/>
    <col min="13318" max="13319" width="15.125" style="71" customWidth="1"/>
    <col min="13320" max="13568" width="8.875" style="71"/>
    <col min="13569" max="13569" width="13.875" style="71" customWidth="1"/>
    <col min="13570" max="13570" width="22.5" style="71" customWidth="1"/>
    <col min="13571" max="13571" width="77.875" style="71" customWidth="1"/>
    <col min="13572" max="13573" width="17.125" style="71" customWidth="1"/>
    <col min="13574" max="13575" width="15.125" style="71" customWidth="1"/>
    <col min="13576" max="13824" width="8.875" style="71"/>
    <col min="13825" max="13825" width="13.875" style="71" customWidth="1"/>
    <col min="13826" max="13826" width="22.5" style="71" customWidth="1"/>
    <col min="13827" max="13827" width="77.875" style="71" customWidth="1"/>
    <col min="13828" max="13829" width="17.125" style="71" customWidth="1"/>
    <col min="13830" max="13831" width="15.125" style="71" customWidth="1"/>
    <col min="13832" max="14080" width="8.875" style="71"/>
    <col min="14081" max="14081" width="13.875" style="71" customWidth="1"/>
    <col min="14082" max="14082" width="22.5" style="71" customWidth="1"/>
    <col min="14083" max="14083" width="77.875" style="71" customWidth="1"/>
    <col min="14084" max="14085" width="17.125" style="71" customWidth="1"/>
    <col min="14086" max="14087" width="15.125" style="71" customWidth="1"/>
    <col min="14088" max="14336" width="8.875" style="71"/>
    <col min="14337" max="14337" width="13.875" style="71" customWidth="1"/>
    <col min="14338" max="14338" width="22.5" style="71" customWidth="1"/>
    <col min="14339" max="14339" width="77.875" style="71" customWidth="1"/>
    <col min="14340" max="14341" width="17.125" style="71" customWidth="1"/>
    <col min="14342" max="14343" width="15.125" style="71" customWidth="1"/>
    <col min="14344" max="14592" width="8.875" style="71"/>
    <col min="14593" max="14593" width="13.875" style="71" customWidth="1"/>
    <col min="14594" max="14594" width="22.5" style="71" customWidth="1"/>
    <col min="14595" max="14595" width="77.875" style="71" customWidth="1"/>
    <col min="14596" max="14597" width="17.125" style="71" customWidth="1"/>
    <col min="14598" max="14599" width="15.125" style="71" customWidth="1"/>
    <col min="14600" max="14848" width="8.875" style="71"/>
    <col min="14849" max="14849" width="13.875" style="71" customWidth="1"/>
    <col min="14850" max="14850" width="22.5" style="71" customWidth="1"/>
    <col min="14851" max="14851" width="77.875" style="71" customWidth="1"/>
    <col min="14852" max="14853" width="17.125" style="71" customWidth="1"/>
    <col min="14854" max="14855" width="15.125" style="71" customWidth="1"/>
    <col min="14856" max="15104" width="8.875" style="71"/>
    <col min="15105" max="15105" width="13.875" style="71" customWidth="1"/>
    <col min="15106" max="15106" width="22.5" style="71" customWidth="1"/>
    <col min="15107" max="15107" width="77.875" style="71" customWidth="1"/>
    <col min="15108" max="15109" width="17.125" style="71" customWidth="1"/>
    <col min="15110" max="15111" width="15.125" style="71" customWidth="1"/>
    <col min="15112" max="15360" width="8.875" style="71"/>
    <col min="15361" max="15361" width="13.875" style="71" customWidth="1"/>
    <col min="15362" max="15362" width="22.5" style="71" customWidth="1"/>
    <col min="15363" max="15363" width="77.875" style="71" customWidth="1"/>
    <col min="15364" max="15365" width="17.125" style="71" customWidth="1"/>
    <col min="15366" max="15367" width="15.125" style="71" customWidth="1"/>
    <col min="15368" max="15616" width="8.875" style="71"/>
    <col min="15617" max="15617" width="13.875" style="71" customWidth="1"/>
    <col min="15618" max="15618" width="22.5" style="71" customWidth="1"/>
    <col min="15619" max="15619" width="77.875" style="71" customWidth="1"/>
    <col min="15620" max="15621" width="17.125" style="71" customWidth="1"/>
    <col min="15622" max="15623" width="15.125" style="71" customWidth="1"/>
    <col min="15624" max="15872" width="8.875" style="71"/>
    <col min="15873" max="15873" width="13.875" style="71" customWidth="1"/>
    <col min="15874" max="15874" width="22.5" style="71" customWidth="1"/>
    <col min="15875" max="15875" width="77.875" style="71" customWidth="1"/>
    <col min="15876" max="15877" width="17.125" style="71" customWidth="1"/>
    <col min="15878" max="15879" width="15.125" style="71" customWidth="1"/>
    <col min="15880" max="16128" width="8.875" style="71"/>
    <col min="16129" max="16129" width="13.875" style="71" customWidth="1"/>
    <col min="16130" max="16130" width="22.5" style="71" customWidth="1"/>
    <col min="16131" max="16131" width="77.875" style="71" customWidth="1"/>
    <col min="16132" max="16133" width="17.125" style="71" customWidth="1"/>
    <col min="16134" max="16135" width="15.125" style="71" customWidth="1"/>
    <col min="16136" max="16384" width="8.875" style="71"/>
  </cols>
  <sheetData>
    <row r="1" spans="1:10" s="64" customFormat="1" ht="39.75" customHeight="1">
      <c r="A1" s="221" t="s">
        <v>532</v>
      </c>
      <c r="B1" s="221"/>
      <c r="C1" s="221"/>
      <c r="D1" s="221"/>
      <c r="E1" s="221"/>
      <c r="F1" s="221"/>
      <c r="G1" s="221"/>
      <c r="I1" s="71"/>
      <c r="J1" s="71"/>
    </row>
    <row r="2" spans="1:10" s="64" customFormat="1" ht="60.75" customHeight="1">
      <c r="A2" s="222" t="s">
        <v>210</v>
      </c>
      <c r="B2" s="223"/>
      <c r="C2" s="91" t="s">
        <v>340</v>
      </c>
      <c r="D2" s="91" t="s">
        <v>341</v>
      </c>
      <c r="E2" s="91" t="s">
        <v>342</v>
      </c>
      <c r="F2" s="91" t="s">
        <v>343</v>
      </c>
      <c r="G2" s="91" t="s">
        <v>487</v>
      </c>
      <c r="I2" s="71"/>
    </row>
    <row r="3" spans="1:10" s="64" customFormat="1" ht="44.45" customHeight="1">
      <c r="A3" s="224" t="s">
        <v>488</v>
      </c>
      <c r="B3" s="217" t="s">
        <v>604</v>
      </c>
      <c r="C3" s="66" t="s">
        <v>489</v>
      </c>
      <c r="D3" s="225">
        <v>15</v>
      </c>
      <c r="E3" s="67"/>
      <c r="F3" s="218">
        <f>D3-E3-E4-E5-E6</f>
        <v>15</v>
      </c>
      <c r="G3" s="219">
        <f>F3/D3</f>
        <v>1</v>
      </c>
      <c r="I3" s="71"/>
    </row>
    <row r="4" spans="1:10" s="64" customFormat="1" ht="30.6" customHeight="1">
      <c r="A4" s="224"/>
      <c r="B4" s="217"/>
      <c r="C4" s="66" t="s">
        <v>490</v>
      </c>
      <c r="D4" s="225"/>
      <c r="E4" s="67"/>
      <c r="F4" s="218"/>
      <c r="G4" s="219"/>
      <c r="I4" s="71"/>
    </row>
    <row r="5" spans="1:10" s="64" customFormat="1" ht="31.5" customHeight="1">
      <c r="A5" s="224"/>
      <c r="B5" s="217"/>
      <c r="C5" s="66" t="s">
        <v>491</v>
      </c>
      <c r="D5" s="225"/>
      <c r="E5" s="67"/>
      <c r="F5" s="218"/>
      <c r="G5" s="219"/>
      <c r="I5" s="71"/>
    </row>
    <row r="6" spans="1:10" s="64" customFormat="1" ht="47.1" customHeight="1">
      <c r="A6" s="224"/>
      <c r="B6" s="217"/>
      <c r="C6" s="68" t="s">
        <v>492</v>
      </c>
      <c r="D6" s="225"/>
      <c r="E6" s="67"/>
      <c r="F6" s="218"/>
      <c r="G6" s="219"/>
      <c r="I6" s="71"/>
    </row>
    <row r="7" spans="1:10" s="64" customFormat="1" ht="47.45" customHeight="1">
      <c r="A7" s="224"/>
      <c r="B7" s="217" t="s">
        <v>605</v>
      </c>
      <c r="C7" s="69" t="s">
        <v>493</v>
      </c>
      <c r="D7" s="218">
        <v>15</v>
      </c>
      <c r="E7" s="67"/>
      <c r="F7" s="218">
        <f>D7-E7-E9-E8</f>
        <v>15</v>
      </c>
      <c r="G7" s="219">
        <f>F7/D7</f>
        <v>1</v>
      </c>
      <c r="I7" s="71"/>
    </row>
    <row r="8" spans="1:10" s="64" customFormat="1" ht="35.1" customHeight="1">
      <c r="A8" s="224"/>
      <c r="B8" s="217"/>
      <c r="C8" s="70" t="s">
        <v>494</v>
      </c>
      <c r="D8" s="218"/>
      <c r="E8" s="67"/>
      <c r="F8" s="218"/>
      <c r="G8" s="219"/>
      <c r="I8" s="71"/>
    </row>
    <row r="9" spans="1:10" s="64" customFormat="1" ht="33.75" customHeight="1">
      <c r="A9" s="224"/>
      <c r="B9" s="217"/>
      <c r="C9" s="70" t="s">
        <v>495</v>
      </c>
      <c r="D9" s="218"/>
      <c r="E9" s="67"/>
      <c r="F9" s="218"/>
      <c r="G9" s="219"/>
      <c r="I9" s="71"/>
    </row>
    <row r="10" spans="1:10" s="64" customFormat="1" ht="39.950000000000003" customHeight="1">
      <c r="A10" s="224"/>
      <c r="B10" s="217" t="s">
        <v>606</v>
      </c>
      <c r="C10" s="69" t="s">
        <v>496</v>
      </c>
      <c r="D10" s="218">
        <v>20</v>
      </c>
      <c r="E10" s="67"/>
      <c r="F10" s="218">
        <f>D10-E12-E13-E14-E15-E10-E11</f>
        <v>20</v>
      </c>
      <c r="G10" s="219">
        <f>F10/D10</f>
        <v>1</v>
      </c>
      <c r="I10" s="71"/>
    </row>
    <row r="11" spans="1:10" s="64" customFormat="1" ht="39.950000000000003" customHeight="1">
      <c r="A11" s="224"/>
      <c r="B11" s="217"/>
      <c r="C11" s="69" t="s">
        <v>497</v>
      </c>
      <c r="D11" s="218"/>
      <c r="E11" s="67"/>
      <c r="F11" s="218"/>
      <c r="G11" s="219"/>
      <c r="I11" s="71"/>
    </row>
    <row r="12" spans="1:10" ht="44.1" customHeight="1">
      <c r="A12" s="224"/>
      <c r="B12" s="217"/>
      <c r="C12" s="70" t="s">
        <v>498</v>
      </c>
      <c r="D12" s="218"/>
      <c r="E12" s="67"/>
      <c r="F12" s="218"/>
      <c r="G12" s="219"/>
    </row>
    <row r="13" spans="1:10" ht="37.5" customHeight="1">
      <c r="A13" s="224"/>
      <c r="B13" s="217"/>
      <c r="C13" s="70" t="s">
        <v>499</v>
      </c>
      <c r="D13" s="218"/>
      <c r="E13" s="67"/>
      <c r="F13" s="218"/>
      <c r="G13" s="219"/>
    </row>
    <row r="14" spans="1:10" ht="37.9" customHeight="1">
      <c r="A14" s="224"/>
      <c r="B14" s="217"/>
      <c r="C14" s="70" t="s">
        <v>500</v>
      </c>
      <c r="D14" s="218"/>
      <c r="E14" s="67"/>
      <c r="F14" s="218"/>
      <c r="G14" s="219"/>
    </row>
    <row r="15" spans="1:10" ht="37.9" customHeight="1">
      <c r="A15" s="224"/>
      <c r="B15" s="217"/>
      <c r="C15" s="70" t="s">
        <v>501</v>
      </c>
      <c r="D15" s="218"/>
      <c r="E15" s="67"/>
      <c r="F15" s="218"/>
      <c r="G15" s="219"/>
    </row>
    <row r="16" spans="1:10" ht="37.9" customHeight="1">
      <c r="A16" s="224"/>
      <c r="B16" s="220" t="s">
        <v>607</v>
      </c>
      <c r="C16" s="70" t="s">
        <v>502</v>
      </c>
      <c r="D16" s="218">
        <v>10</v>
      </c>
      <c r="E16" s="67"/>
      <c r="F16" s="218">
        <f>D16-E16-E17</f>
        <v>10</v>
      </c>
      <c r="G16" s="219">
        <f>F16/D16</f>
        <v>1</v>
      </c>
    </row>
    <row r="17" spans="1:9" ht="37.9" customHeight="1">
      <c r="A17" s="224"/>
      <c r="B17" s="220"/>
      <c r="C17" s="70" t="s">
        <v>503</v>
      </c>
      <c r="D17" s="218"/>
      <c r="E17" s="67"/>
      <c r="F17" s="218"/>
      <c r="G17" s="219"/>
    </row>
    <row r="18" spans="1:9" ht="38.450000000000003" customHeight="1">
      <c r="A18" s="224"/>
      <c r="B18" s="217" t="s">
        <v>608</v>
      </c>
      <c r="C18" s="66" t="s">
        <v>504</v>
      </c>
      <c r="D18" s="218">
        <v>10</v>
      </c>
      <c r="E18" s="67"/>
      <c r="F18" s="218">
        <f>D18-E18-E19</f>
        <v>10</v>
      </c>
      <c r="G18" s="219">
        <f>F18/D18</f>
        <v>1</v>
      </c>
      <c r="H18" s="72"/>
    </row>
    <row r="19" spans="1:9" ht="33.75" customHeight="1">
      <c r="A19" s="224"/>
      <c r="B19" s="217"/>
      <c r="C19" s="69" t="s">
        <v>505</v>
      </c>
      <c r="D19" s="218"/>
      <c r="E19" s="67"/>
      <c r="F19" s="218"/>
      <c r="G19" s="219"/>
    </row>
    <row r="20" spans="1:9" ht="30" customHeight="1">
      <c r="A20" s="224"/>
      <c r="B20" s="217" t="s">
        <v>609</v>
      </c>
      <c r="C20" s="68" t="s">
        <v>506</v>
      </c>
      <c r="D20" s="218">
        <v>10</v>
      </c>
      <c r="E20" s="67"/>
      <c r="F20" s="218">
        <f>D20-E20-E21-E22</f>
        <v>10</v>
      </c>
      <c r="G20" s="219">
        <f>F20/D20</f>
        <v>1</v>
      </c>
    </row>
    <row r="21" spans="1:9" ht="30" customHeight="1">
      <c r="A21" s="224"/>
      <c r="B21" s="217"/>
      <c r="C21" s="69" t="s">
        <v>507</v>
      </c>
      <c r="D21" s="218"/>
      <c r="E21" s="67"/>
      <c r="F21" s="218"/>
      <c r="G21" s="219"/>
    </row>
    <row r="22" spans="1:9" ht="30" customHeight="1">
      <c r="A22" s="224"/>
      <c r="B22" s="217"/>
      <c r="C22" s="69" t="s">
        <v>508</v>
      </c>
      <c r="D22" s="218"/>
      <c r="E22" s="67"/>
      <c r="F22" s="218"/>
      <c r="G22" s="219"/>
    </row>
    <row r="23" spans="1:9" ht="33.75" customHeight="1">
      <c r="A23" s="224"/>
      <c r="B23" s="217" t="s">
        <v>610</v>
      </c>
      <c r="C23" s="66" t="s">
        <v>509</v>
      </c>
      <c r="D23" s="218">
        <v>10</v>
      </c>
      <c r="E23" s="67"/>
      <c r="F23" s="218">
        <f>D23-E23-E24-E25</f>
        <v>10</v>
      </c>
      <c r="G23" s="219">
        <f>F23/D23</f>
        <v>1</v>
      </c>
    </row>
    <row r="24" spans="1:9" ht="33.75" customHeight="1">
      <c r="A24" s="224"/>
      <c r="B24" s="217"/>
      <c r="C24" s="66" t="s">
        <v>510</v>
      </c>
      <c r="D24" s="218"/>
      <c r="E24" s="67"/>
      <c r="F24" s="218"/>
      <c r="G24" s="219"/>
    </row>
    <row r="25" spans="1:9" ht="33.950000000000003" customHeight="1">
      <c r="A25" s="224"/>
      <c r="B25" s="217"/>
      <c r="C25" s="66" t="s">
        <v>511</v>
      </c>
      <c r="D25" s="218"/>
      <c r="E25" s="67"/>
      <c r="F25" s="218"/>
      <c r="G25" s="219"/>
    </row>
    <row r="26" spans="1:9" ht="42.6" customHeight="1">
      <c r="A26" s="224"/>
      <c r="B26" s="73" t="s">
        <v>512</v>
      </c>
      <c r="C26" s="66" t="s">
        <v>513</v>
      </c>
      <c r="D26" s="67">
        <v>10</v>
      </c>
      <c r="E26" s="112"/>
      <c r="F26" s="112">
        <f>D26-E26</f>
        <v>10</v>
      </c>
      <c r="G26" s="113">
        <f>F26/D26</f>
        <v>1</v>
      </c>
    </row>
    <row r="27" spans="1:9" ht="33.75" customHeight="1">
      <c r="A27" s="224"/>
      <c r="B27" s="224" t="s">
        <v>611</v>
      </c>
      <c r="C27" s="224"/>
      <c r="D27" s="67">
        <f>SUM(D3:D26)</f>
        <v>100</v>
      </c>
      <c r="E27" s="112">
        <f>SUM(E3:E26)</f>
        <v>0</v>
      </c>
      <c r="F27" s="112">
        <f>SUM(F3:F26)</f>
        <v>100</v>
      </c>
      <c r="G27" s="114">
        <f>F27/D27</f>
        <v>1</v>
      </c>
    </row>
    <row r="28" spans="1:9" ht="32.1" customHeight="1">
      <c r="E28" s="64"/>
    </row>
    <row r="29" spans="1:9" ht="37.5" customHeight="1">
      <c r="E29" s="64"/>
    </row>
    <row r="30" spans="1:9" ht="48" customHeight="1">
      <c r="E30" s="64"/>
    </row>
    <row r="31" spans="1:9" s="64" customFormat="1" ht="49.5" customHeight="1">
      <c r="A31" s="74"/>
      <c r="B31" s="74"/>
      <c r="C31" s="74"/>
      <c r="D31" s="74"/>
      <c r="E31" s="75"/>
      <c r="F31" s="74"/>
      <c r="G31" s="74"/>
      <c r="I31" s="71"/>
    </row>
    <row r="32" spans="1:9" s="64" customFormat="1" ht="52.35" customHeight="1">
      <c r="A32" s="74"/>
      <c r="B32" s="74"/>
      <c r="C32" s="74"/>
      <c r="D32" s="74"/>
      <c r="E32" s="75"/>
      <c r="F32" s="74"/>
      <c r="G32" s="74"/>
      <c r="I32" s="71"/>
    </row>
    <row r="33" spans="1:9" s="64" customFormat="1" ht="29.45" customHeight="1">
      <c r="A33" s="74"/>
      <c r="B33" s="74"/>
      <c r="C33" s="74"/>
      <c r="D33" s="74"/>
      <c r="E33" s="75"/>
      <c r="F33" s="74"/>
      <c r="G33" s="74"/>
      <c r="I33" s="71"/>
    </row>
    <row r="34" spans="1:9" s="64" customFormat="1" ht="37.5" customHeight="1">
      <c r="A34" s="74"/>
      <c r="B34" s="74"/>
      <c r="C34" s="74"/>
      <c r="D34" s="74"/>
      <c r="E34" s="75"/>
      <c r="F34" s="74"/>
      <c r="G34" s="74"/>
      <c r="I34" s="71"/>
    </row>
    <row r="35" spans="1:9" s="64" customFormat="1" ht="39" customHeight="1">
      <c r="A35" s="74"/>
      <c r="B35" s="74"/>
      <c r="C35" s="74"/>
      <c r="D35" s="74"/>
      <c r="E35" s="75"/>
      <c r="F35" s="74"/>
      <c r="G35" s="74"/>
      <c r="I35" s="71"/>
    </row>
    <row r="36" spans="1:9" s="64" customFormat="1" ht="38.1" customHeight="1">
      <c r="A36" s="74"/>
      <c r="B36" s="74"/>
      <c r="C36" s="74"/>
      <c r="D36" s="74"/>
      <c r="E36" s="75"/>
      <c r="F36" s="74"/>
      <c r="G36" s="74"/>
      <c r="I36" s="71"/>
    </row>
    <row r="37" spans="1:9" s="64" customFormat="1" ht="30.6" customHeight="1">
      <c r="A37" s="74"/>
      <c r="B37" s="74"/>
      <c r="C37" s="74"/>
      <c r="D37" s="74"/>
      <c r="E37" s="75"/>
      <c r="F37" s="74"/>
      <c r="G37" s="74"/>
      <c r="I37" s="71"/>
    </row>
    <row r="38" spans="1:9" s="64" customFormat="1" ht="35.1" customHeight="1">
      <c r="A38" s="74"/>
      <c r="B38" s="74"/>
      <c r="C38" s="74"/>
      <c r="D38" s="74"/>
      <c r="E38" s="75"/>
      <c r="F38" s="74"/>
      <c r="G38" s="74"/>
      <c r="I38" s="71"/>
    </row>
    <row r="39" spans="1:9" s="64" customFormat="1" ht="41.25" customHeight="1">
      <c r="A39" s="74"/>
      <c r="B39" s="74"/>
      <c r="C39" s="74"/>
      <c r="D39" s="74"/>
      <c r="E39" s="75"/>
      <c r="F39" s="74"/>
      <c r="G39" s="74"/>
      <c r="I39" s="71"/>
    </row>
    <row r="40" spans="1:9" s="64" customFormat="1" ht="35.1" customHeight="1">
      <c r="A40" s="74"/>
      <c r="B40" s="74"/>
      <c r="C40" s="74"/>
      <c r="D40" s="74"/>
      <c r="E40" s="75"/>
      <c r="F40" s="74"/>
      <c r="G40" s="74"/>
      <c r="I40" s="71"/>
    </row>
    <row r="41" spans="1:9" s="64" customFormat="1" ht="54.95" customHeight="1">
      <c r="A41" s="74"/>
      <c r="B41" s="74"/>
      <c r="C41" s="74"/>
      <c r="D41" s="74"/>
      <c r="E41" s="75"/>
      <c r="F41" s="74"/>
      <c r="G41" s="74"/>
      <c r="I41" s="71"/>
    </row>
    <row r="42" spans="1:9" s="64" customFormat="1" ht="35.1" customHeight="1">
      <c r="A42" s="74"/>
      <c r="B42" s="74"/>
      <c r="C42" s="74"/>
      <c r="D42" s="74"/>
      <c r="E42" s="75"/>
      <c r="F42" s="74"/>
      <c r="G42" s="74"/>
      <c r="I42" s="71"/>
    </row>
    <row r="43" spans="1:9" s="64" customFormat="1" ht="35.1" customHeight="1">
      <c r="A43" s="74"/>
      <c r="B43" s="74"/>
      <c r="C43" s="74"/>
      <c r="D43" s="74"/>
      <c r="E43" s="75"/>
      <c r="F43" s="74"/>
      <c r="G43" s="74"/>
      <c r="I43" s="71"/>
    </row>
    <row r="44" spans="1:9" s="64" customFormat="1" ht="35.1" customHeight="1">
      <c r="A44" s="74"/>
      <c r="B44" s="74"/>
      <c r="C44" s="74"/>
      <c r="D44" s="74"/>
      <c r="E44" s="75"/>
      <c r="F44" s="74"/>
      <c r="G44" s="74"/>
      <c r="I44" s="71"/>
    </row>
    <row r="45" spans="1:9" s="64" customFormat="1" ht="37.5" customHeight="1">
      <c r="A45" s="74"/>
      <c r="B45" s="74"/>
      <c r="C45" s="74"/>
      <c r="D45" s="74"/>
      <c r="E45" s="75"/>
      <c r="F45" s="74"/>
      <c r="G45" s="74"/>
      <c r="I45" s="71"/>
    </row>
    <row r="46" spans="1:9" s="64" customFormat="1" ht="38.25" customHeight="1">
      <c r="A46" s="74"/>
      <c r="B46" s="74"/>
      <c r="C46" s="74"/>
      <c r="D46" s="74"/>
      <c r="E46" s="75"/>
      <c r="F46" s="74"/>
      <c r="G46" s="74"/>
      <c r="I46" s="71"/>
    </row>
    <row r="47" spans="1:9" s="64" customFormat="1" ht="37.5" customHeight="1">
      <c r="A47" s="74"/>
      <c r="B47" s="74"/>
      <c r="C47" s="74"/>
      <c r="D47" s="74"/>
      <c r="E47" s="75"/>
      <c r="F47" s="74"/>
      <c r="G47" s="74"/>
      <c r="I47" s="71"/>
    </row>
    <row r="48" spans="1:9" s="64" customFormat="1" ht="46.5" customHeight="1">
      <c r="A48" s="74"/>
      <c r="B48" s="74"/>
      <c r="C48" s="74"/>
      <c r="D48" s="74"/>
      <c r="E48" s="75"/>
      <c r="F48" s="74"/>
      <c r="G48" s="74"/>
      <c r="I48" s="71"/>
    </row>
    <row r="49" spans="1:9" s="64" customFormat="1" ht="42.95" customHeight="1">
      <c r="A49" s="74"/>
      <c r="B49" s="74"/>
      <c r="C49" s="74"/>
      <c r="D49" s="74"/>
      <c r="E49" s="75"/>
      <c r="F49" s="74"/>
      <c r="G49" s="74"/>
      <c r="I49" s="71"/>
    </row>
    <row r="50" spans="1:9" s="64" customFormat="1" ht="37.5" customHeight="1">
      <c r="A50" s="74"/>
      <c r="B50" s="74"/>
      <c r="C50" s="74"/>
      <c r="D50" s="74"/>
      <c r="E50" s="75"/>
      <c r="F50" s="74"/>
      <c r="G50" s="74"/>
      <c r="I50" s="71"/>
    </row>
    <row r="51" spans="1:9" s="64" customFormat="1" ht="33.75" customHeight="1">
      <c r="A51" s="74"/>
      <c r="B51" s="74"/>
      <c r="C51" s="74"/>
      <c r="D51" s="74"/>
      <c r="E51" s="75"/>
      <c r="F51" s="74"/>
      <c r="G51" s="74"/>
      <c r="I51" s="71"/>
    </row>
    <row r="52" spans="1:9" s="64" customFormat="1" ht="55.5" customHeight="1">
      <c r="A52" s="74"/>
      <c r="B52" s="74"/>
      <c r="C52" s="74"/>
      <c r="D52" s="74"/>
      <c r="E52" s="75"/>
      <c r="F52" s="74"/>
      <c r="G52" s="74"/>
      <c r="I52" s="71"/>
    </row>
    <row r="53" spans="1:9" s="64" customFormat="1" ht="36.6" customHeight="1">
      <c r="A53" s="74"/>
      <c r="B53" s="74"/>
      <c r="C53" s="74"/>
      <c r="D53" s="74"/>
      <c r="E53" s="75"/>
      <c r="F53" s="74"/>
      <c r="G53" s="74"/>
      <c r="I53" s="71"/>
    </row>
    <row r="54" spans="1:9" s="64" customFormat="1" ht="37.5" customHeight="1">
      <c r="A54" s="74"/>
      <c r="B54" s="74"/>
      <c r="C54" s="74"/>
      <c r="D54" s="74"/>
      <c r="E54" s="75"/>
      <c r="F54" s="74"/>
      <c r="G54" s="74"/>
      <c r="I54" s="71"/>
    </row>
    <row r="55" spans="1:9" ht="37.5" customHeight="1">
      <c r="A55" s="74"/>
      <c r="B55" s="74"/>
      <c r="C55" s="74"/>
      <c r="D55" s="74"/>
      <c r="E55" s="75"/>
      <c r="F55" s="74"/>
      <c r="G55" s="74"/>
    </row>
    <row r="56" spans="1:9" ht="33.75" customHeight="1">
      <c r="A56" s="74"/>
      <c r="B56" s="74"/>
      <c r="C56" s="74"/>
      <c r="D56" s="74"/>
      <c r="E56" s="75"/>
      <c r="F56" s="74"/>
      <c r="G56" s="74"/>
    </row>
    <row r="57" spans="1:9" ht="33.75" customHeight="1"/>
    <row r="58" spans="1:9" ht="37.9" customHeight="1"/>
    <row r="59" spans="1:9" ht="39.950000000000003" customHeight="1"/>
    <row r="60" spans="1:9" ht="36.950000000000003" customHeight="1"/>
    <row r="61" spans="1:9" ht="36.950000000000003" customHeight="1"/>
    <row r="62" spans="1:9" ht="24" customHeight="1"/>
    <row r="63" spans="1:9" ht="21" customHeight="1"/>
    <row r="64" spans="1:9" ht="15" customHeight="1"/>
    <row r="65" spans="9:9" ht="20.45" customHeight="1"/>
    <row r="66" spans="9:9" ht="16.5" customHeight="1"/>
    <row r="67" spans="9:9" ht="34.5" customHeight="1"/>
    <row r="68" spans="9:9" ht="28.15" customHeight="1"/>
    <row r="69" spans="9:9" ht="32.1" customHeight="1"/>
    <row r="70" spans="9:9" ht="34.5" customHeight="1">
      <c r="I70" s="64"/>
    </row>
    <row r="71" spans="9:9" ht="38.450000000000003" customHeight="1">
      <c r="I71" s="64"/>
    </row>
    <row r="72" spans="9:9">
      <c r="I72" s="64"/>
    </row>
    <row r="73" spans="9:9" ht="39.6" customHeight="1"/>
    <row r="74" spans="9:9" ht="39.6" customHeight="1"/>
    <row r="75" spans="9:9" ht="38.450000000000003" customHeight="1"/>
    <row r="76" spans="9:9" ht="39.6" customHeight="1"/>
    <row r="77" spans="9:9" ht="29.45" customHeight="1"/>
    <row r="79" spans="9:9" ht="57.6" customHeight="1"/>
    <row r="80" spans="9:9" ht="42.95" customHeight="1"/>
    <row r="81" spans="5:9" ht="40.5" customHeight="1"/>
    <row r="82" spans="5:9" ht="39.6" customHeight="1"/>
    <row r="83" spans="5:9" ht="49.5" customHeight="1"/>
    <row r="84" spans="5:9" ht="38.450000000000003" customHeight="1"/>
    <row r="85" spans="5:9" ht="36.950000000000003" customHeight="1"/>
    <row r="86" spans="5:9" ht="39.6" customHeight="1"/>
    <row r="87" spans="5:9" ht="35.1" customHeight="1"/>
    <row r="88" spans="5:9" s="64" customFormat="1" ht="39.6" customHeight="1">
      <c r="E88" s="65"/>
      <c r="I88" s="71"/>
    </row>
    <row r="89" spans="5:9" s="64" customFormat="1" ht="39.6" customHeight="1">
      <c r="E89" s="65"/>
      <c r="I89" s="71"/>
    </row>
    <row r="90" spans="5:9" s="64" customFormat="1" ht="39.6" customHeight="1">
      <c r="E90" s="65"/>
      <c r="I90" s="71"/>
    </row>
    <row r="91" spans="5:9" s="64" customFormat="1" ht="39.6" customHeight="1">
      <c r="E91" s="65"/>
      <c r="I91" s="71"/>
    </row>
    <row r="92" spans="5:9" s="64" customFormat="1" ht="39.6" customHeight="1">
      <c r="E92" s="65"/>
      <c r="I92" s="71"/>
    </row>
    <row r="93" spans="5:9" s="64" customFormat="1" ht="24.6" customHeight="1">
      <c r="E93" s="65"/>
      <c r="I93" s="71"/>
    </row>
    <row r="94" spans="5:9" s="64" customFormat="1" ht="24.6" customHeight="1">
      <c r="E94" s="65"/>
      <c r="I94" s="71"/>
    </row>
    <row r="95" spans="5:9" s="64" customFormat="1" ht="27.6" customHeight="1">
      <c r="E95" s="65"/>
      <c r="I95" s="71"/>
    </row>
    <row r="96" spans="5:9" s="64" customFormat="1" ht="27.6" customHeight="1">
      <c r="E96" s="65"/>
      <c r="I96" s="71"/>
    </row>
    <row r="97" spans="5:9" s="64" customFormat="1" ht="39.950000000000003" customHeight="1">
      <c r="E97" s="65"/>
      <c r="I97" s="71"/>
    </row>
    <row r="98" spans="5:9" s="64" customFormat="1" ht="33.6" customHeight="1">
      <c r="E98" s="65"/>
      <c r="I98" s="71"/>
    </row>
    <row r="99" spans="5:9" s="64" customFormat="1" ht="36.950000000000003" customHeight="1">
      <c r="E99" s="65"/>
      <c r="I99" s="71"/>
    </row>
    <row r="100" spans="5:9" s="64" customFormat="1" ht="29.1" customHeight="1">
      <c r="E100" s="65"/>
      <c r="I100" s="71"/>
    </row>
    <row r="101" spans="5:9" s="64" customFormat="1" ht="34.5" customHeight="1">
      <c r="E101" s="65"/>
      <c r="I101" s="71"/>
    </row>
  </sheetData>
  <mergeCells count="32">
    <mergeCell ref="A1:G1"/>
    <mergeCell ref="F3:F6"/>
    <mergeCell ref="G3:G6"/>
    <mergeCell ref="B7:B9"/>
    <mergeCell ref="D7:D9"/>
    <mergeCell ref="F7:F9"/>
    <mergeCell ref="G7:G9"/>
    <mergeCell ref="A2:B2"/>
    <mergeCell ref="A3:A27"/>
    <mergeCell ref="B3:B6"/>
    <mergeCell ref="D3:D6"/>
    <mergeCell ref="B27:C27"/>
    <mergeCell ref="B18:B19"/>
    <mergeCell ref="D18:D19"/>
    <mergeCell ref="F18:F19"/>
    <mergeCell ref="G18:G19"/>
    <mergeCell ref="B20:B22"/>
    <mergeCell ref="D20:D22"/>
    <mergeCell ref="F20:F22"/>
    <mergeCell ref="G20:G22"/>
    <mergeCell ref="B23:B25"/>
    <mergeCell ref="D23:D25"/>
    <mergeCell ref="F23:F25"/>
    <mergeCell ref="G23:G25"/>
    <mergeCell ref="B10:B15"/>
    <mergeCell ref="D10:D15"/>
    <mergeCell ref="F10:F15"/>
    <mergeCell ref="G10:G15"/>
    <mergeCell ref="B16:B17"/>
    <mergeCell ref="D16:D17"/>
    <mergeCell ref="F16:F17"/>
    <mergeCell ref="G16:G17"/>
  </mergeCells>
  <phoneticPr fontId="1" type="noConversion"/>
  <pageMargins left="0.75" right="0.75" top="1" bottom="1" header="0.3" footer="0.3"/>
  <pageSetup paperSize="8" scale="67" fitToHeight="0"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会签表</vt:lpstr>
      <vt:lpstr>1.地下工程施工安全</vt:lpstr>
      <vt:lpstr>2.主体工程施工安全</vt:lpstr>
      <vt:lpstr>3.重大危险工程施工安全</vt:lpstr>
      <vt:lpstr>4.安全管理行为</vt:lpstr>
      <vt:lpstr>5.物料提升机与施工电梯</vt:lpstr>
      <vt:lpstr>6.塔式起重机与起重吊装</vt:lpstr>
      <vt:lpstr>7.文明施工</vt:lpstr>
      <vt:lpstr>'3.重大危险工程施工安全'!Print_Area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tttt</dc:creator>
  <cp:lastModifiedBy>王柯02</cp:lastModifiedBy>
  <cp:lastPrinted>2019-12-13T03:26:54Z</cp:lastPrinted>
  <dcterms:created xsi:type="dcterms:W3CDTF">2017-04-24T06:18:22Z</dcterms:created>
  <dcterms:modified xsi:type="dcterms:W3CDTF">2020-08-06T08:47:07Z</dcterms:modified>
</cp:coreProperties>
</file>